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wano\Desktop\rensyu_oex2013\CH03\"/>
    </mc:Choice>
  </mc:AlternateContent>
  <bookViews>
    <workbookView xWindow="0" yWindow="0" windowWidth="21465" windowHeight="8190"/>
  </bookViews>
  <sheets>
    <sheet name="開始" sheetId="6" r:id="rId1"/>
    <sheet name="完成" sheetId="8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6" i="8" l="1"/>
  <c r="B16" i="8"/>
  <c r="D15" i="8"/>
  <c r="D14" i="8"/>
  <c r="D13" i="8"/>
  <c r="D12" i="8"/>
  <c r="D11" i="8"/>
  <c r="D10" i="8"/>
  <c r="D9" i="8"/>
  <c r="D8" i="8"/>
  <c r="D7" i="8"/>
  <c r="D6" i="8"/>
  <c r="D5" i="8"/>
  <c r="D4" i="8"/>
  <c r="B16" i="6" l="1"/>
  <c r="C16" i="6"/>
  <c r="D15" i="6"/>
  <c r="D14" i="6"/>
  <c r="D13" i="6"/>
  <c r="D12" i="6"/>
  <c r="D11" i="6"/>
  <c r="D10" i="6"/>
  <c r="D9" i="6"/>
  <c r="D8" i="6"/>
  <c r="D7" i="6"/>
  <c r="D6" i="6"/>
  <c r="D5" i="6"/>
  <c r="D4" i="6"/>
</calcChain>
</file>

<file path=xl/sharedStrings.xml><?xml version="1.0" encoding="utf-8"?>
<sst xmlns="http://schemas.openxmlformats.org/spreadsheetml/2006/main" count="12" uniqueCount="6">
  <si>
    <t>健康管理表</t>
    <rPh sb="0" eb="2">
      <t>ケンコウ</t>
    </rPh>
    <rPh sb="2" eb="4">
      <t>カンリ</t>
    </rPh>
    <rPh sb="4" eb="5">
      <t>ヒョウ</t>
    </rPh>
    <phoneticPr fontId="2"/>
  </si>
  <si>
    <t>日付</t>
    <rPh sb="0" eb="2">
      <t>ヒヅケ</t>
    </rPh>
    <phoneticPr fontId="2"/>
  </si>
  <si>
    <t>体重</t>
    <rPh sb="0" eb="2">
      <t>タイジュウ</t>
    </rPh>
    <phoneticPr fontId="2"/>
  </si>
  <si>
    <t>歩数</t>
    <rPh sb="0" eb="2">
      <t>ホスウ</t>
    </rPh>
    <phoneticPr fontId="2"/>
  </si>
  <si>
    <t>平均</t>
    <rPh sb="0" eb="2">
      <t>ヘイキン</t>
    </rPh>
    <phoneticPr fontId="2"/>
  </si>
  <si>
    <t>4000歩達成</t>
    <rPh sb="4" eb="5">
      <t>ホ</t>
    </rPh>
    <rPh sb="5" eb="7">
      <t>タッセイ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</si>
</sst>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/d;@"/>
    <numFmt numFmtId="177" formatCode="0.0"/>
  </numFmts>
  <fonts count="3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38" fontId="0" fillId="0" borderId="1" xfId="1" applyFont="1" applyBorder="1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>
      <alignment vertical="center"/>
    </xf>
    <xf numFmtId="177" fontId="0" fillId="2" borderId="1" xfId="0" applyNumberFormat="1" applyFill="1" applyBorder="1">
      <alignment vertical="center"/>
    </xf>
    <xf numFmtId="38" fontId="0" fillId="2" borderId="1" xfId="1" applyFont="1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体重・歩数グラフ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開始!$C$3</c:f>
              <c:strCache>
                <c:ptCount val="1"/>
                <c:pt idx="0">
                  <c:v>歩数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開始!$A$4:$A$15</c:f>
              <c:numCache>
                <c:formatCode>m/d;@</c:formatCode>
                <c:ptCount val="12"/>
                <c:pt idx="0">
                  <c:v>41579</c:v>
                </c:pt>
                <c:pt idx="1">
                  <c:v>41580</c:v>
                </c:pt>
                <c:pt idx="2">
                  <c:v>41581</c:v>
                </c:pt>
                <c:pt idx="3">
                  <c:v>41582</c:v>
                </c:pt>
                <c:pt idx="4">
                  <c:v>41583</c:v>
                </c:pt>
                <c:pt idx="5">
                  <c:v>41584</c:v>
                </c:pt>
                <c:pt idx="6">
                  <c:v>41585</c:v>
                </c:pt>
                <c:pt idx="7">
                  <c:v>41586</c:v>
                </c:pt>
                <c:pt idx="8">
                  <c:v>41587</c:v>
                </c:pt>
                <c:pt idx="9">
                  <c:v>41588</c:v>
                </c:pt>
                <c:pt idx="10">
                  <c:v>41589</c:v>
                </c:pt>
                <c:pt idx="11">
                  <c:v>41590</c:v>
                </c:pt>
              </c:numCache>
            </c:numRef>
          </c:cat>
          <c:val>
            <c:numRef>
              <c:f>開始!$C$4:$C$15</c:f>
              <c:numCache>
                <c:formatCode>#,##0_);[Red]\(#,##0\)</c:formatCode>
                <c:ptCount val="12"/>
                <c:pt idx="0">
                  <c:v>5568</c:v>
                </c:pt>
                <c:pt idx="1">
                  <c:v>3820</c:v>
                </c:pt>
                <c:pt idx="2">
                  <c:v>3615</c:v>
                </c:pt>
                <c:pt idx="3">
                  <c:v>9643</c:v>
                </c:pt>
                <c:pt idx="4">
                  <c:v>8651</c:v>
                </c:pt>
                <c:pt idx="5">
                  <c:v>4293</c:v>
                </c:pt>
                <c:pt idx="6">
                  <c:v>8247</c:v>
                </c:pt>
                <c:pt idx="7">
                  <c:v>3658</c:v>
                </c:pt>
                <c:pt idx="8">
                  <c:v>4268</c:v>
                </c:pt>
                <c:pt idx="9">
                  <c:v>4569</c:v>
                </c:pt>
                <c:pt idx="10">
                  <c:v>5368</c:v>
                </c:pt>
                <c:pt idx="11">
                  <c:v>6214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079080"/>
        <c:axId val="229078296"/>
      </c:barChart>
      <c:lineChart>
        <c:grouping val="standard"/>
        <c:varyColors val="0"/>
        <c:ser>
          <c:idx val="0"/>
          <c:order val="0"/>
          <c:tx>
            <c:strRef>
              <c:f>開始!$B$3</c:f>
              <c:strCache>
                <c:ptCount val="1"/>
                <c:pt idx="0">
                  <c:v>体重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開始!$A$4:$A$15</c:f>
              <c:numCache>
                <c:formatCode>m/d;@</c:formatCode>
                <c:ptCount val="12"/>
                <c:pt idx="0">
                  <c:v>41579</c:v>
                </c:pt>
                <c:pt idx="1">
                  <c:v>41580</c:v>
                </c:pt>
                <c:pt idx="2">
                  <c:v>41581</c:v>
                </c:pt>
                <c:pt idx="3">
                  <c:v>41582</c:v>
                </c:pt>
                <c:pt idx="4">
                  <c:v>41583</c:v>
                </c:pt>
                <c:pt idx="5">
                  <c:v>41584</c:v>
                </c:pt>
                <c:pt idx="6">
                  <c:v>41585</c:v>
                </c:pt>
                <c:pt idx="7">
                  <c:v>41586</c:v>
                </c:pt>
                <c:pt idx="8">
                  <c:v>41587</c:v>
                </c:pt>
                <c:pt idx="9">
                  <c:v>41588</c:v>
                </c:pt>
                <c:pt idx="10">
                  <c:v>41589</c:v>
                </c:pt>
                <c:pt idx="11">
                  <c:v>41590</c:v>
                </c:pt>
              </c:numCache>
            </c:numRef>
          </c:cat>
          <c:val>
            <c:numRef>
              <c:f>開始!$B$4:$B$15</c:f>
              <c:numCache>
                <c:formatCode>0.0</c:formatCode>
                <c:ptCount val="12"/>
                <c:pt idx="0">
                  <c:v>66</c:v>
                </c:pt>
                <c:pt idx="1">
                  <c:v>65.8</c:v>
                </c:pt>
                <c:pt idx="2">
                  <c:v>65.900000000000006</c:v>
                </c:pt>
                <c:pt idx="3">
                  <c:v>66</c:v>
                </c:pt>
                <c:pt idx="4">
                  <c:v>65.7</c:v>
                </c:pt>
                <c:pt idx="5">
                  <c:v>65.5</c:v>
                </c:pt>
                <c:pt idx="6">
                  <c:v>65.2</c:v>
                </c:pt>
                <c:pt idx="7">
                  <c:v>65.3</c:v>
                </c:pt>
                <c:pt idx="8">
                  <c:v>65.400000000000006</c:v>
                </c:pt>
                <c:pt idx="9">
                  <c:v>65.2</c:v>
                </c:pt>
                <c:pt idx="10">
                  <c:v>65</c:v>
                </c:pt>
                <c:pt idx="11">
                  <c:v>64.8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081432"/>
        <c:axId val="229081824"/>
      </c:lineChart>
      <c:dateAx>
        <c:axId val="229081432"/>
        <c:scaling>
          <c:orientation val="minMax"/>
        </c:scaling>
        <c:delete val="0"/>
        <c:axPos val="b"/>
        <c:numFmt formatCode="m/d;@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29081824"/>
        <c:crosses val="autoZero"/>
        <c:auto val="1"/>
        <c:lblOffset val="100"/>
        <c:baseTimeUnit val="days"/>
      </c:dateAx>
      <c:valAx>
        <c:axId val="229081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eaVert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体重㎏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eaVert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29081432"/>
        <c:crosses val="autoZero"/>
        <c:crossBetween val="between"/>
      </c:valAx>
      <c:valAx>
        <c:axId val="229078296"/>
        <c:scaling>
          <c:orientation val="minMax"/>
        </c:scaling>
        <c:delete val="0"/>
        <c:axPos val="r"/>
        <c:title>
          <c:tx>
            <c:rich>
              <a:bodyPr rot="0" spcFirstLastPara="1" vertOverflow="ellipsis" vert="eaVert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歩数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eaVert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29079080"/>
        <c:crosses val="max"/>
        <c:crossBetween val="between"/>
      </c:valAx>
      <c:dateAx>
        <c:axId val="229079080"/>
        <c:scaling>
          <c:orientation val="minMax"/>
        </c:scaling>
        <c:delete val="1"/>
        <c:axPos val="b"/>
        <c:numFmt formatCode="m/d;@" sourceLinked="1"/>
        <c:majorTickMark val="out"/>
        <c:minorTickMark val="none"/>
        <c:tickLblPos val="nextTo"/>
        <c:crossAx val="229078296"/>
        <c:crosses val="autoZero"/>
        <c:auto val="1"/>
        <c:lblOffset val="100"/>
        <c:baseTimeUnit val="days"/>
      </c:date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体重・歩数グラフ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完成!$C$3</c:f>
              <c:strCache>
                <c:ptCount val="1"/>
                <c:pt idx="0">
                  <c:v>歩数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完成!$A$4:$A$15</c:f>
              <c:numCache>
                <c:formatCode>m/d;@</c:formatCode>
                <c:ptCount val="12"/>
                <c:pt idx="0">
                  <c:v>41579</c:v>
                </c:pt>
                <c:pt idx="1">
                  <c:v>41580</c:v>
                </c:pt>
                <c:pt idx="2">
                  <c:v>41581</c:v>
                </c:pt>
                <c:pt idx="3">
                  <c:v>41582</c:v>
                </c:pt>
                <c:pt idx="4">
                  <c:v>41583</c:v>
                </c:pt>
                <c:pt idx="5">
                  <c:v>41584</c:v>
                </c:pt>
                <c:pt idx="6">
                  <c:v>41585</c:v>
                </c:pt>
                <c:pt idx="7">
                  <c:v>41586</c:v>
                </c:pt>
                <c:pt idx="8">
                  <c:v>41587</c:v>
                </c:pt>
                <c:pt idx="9">
                  <c:v>41588</c:v>
                </c:pt>
                <c:pt idx="10">
                  <c:v>41589</c:v>
                </c:pt>
                <c:pt idx="11">
                  <c:v>41590</c:v>
                </c:pt>
              </c:numCache>
            </c:numRef>
          </c:cat>
          <c:val>
            <c:numRef>
              <c:f>完成!$C$4:$C$15</c:f>
              <c:numCache>
                <c:formatCode>#,##0_);[Red]\(#,##0\)</c:formatCode>
                <c:ptCount val="12"/>
                <c:pt idx="0">
                  <c:v>5568</c:v>
                </c:pt>
                <c:pt idx="1">
                  <c:v>3820</c:v>
                </c:pt>
                <c:pt idx="2">
                  <c:v>3615</c:v>
                </c:pt>
                <c:pt idx="3">
                  <c:v>9643</c:v>
                </c:pt>
                <c:pt idx="4">
                  <c:v>8651</c:v>
                </c:pt>
                <c:pt idx="5">
                  <c:v>4293</c:v>
                </c:pt>
                <c:pt idx="6">
                  <c:v>8247</c:v>
                </c:pt>
                <c:pt idx="7">
                  <c:v>3658</c:v>
                </c:pt>
                <c:pt idx="8">
                  <c:v>4268</c:v>
                </c:pt>
                <c:pt idx="9">
                  <c:v>4569</c:v>
                </c:pt>
                <c:pt idx="10">
                  <c:v>5368</c:v>
                </c:pt>
                <c:pt idx="11">
                  <c:v>6214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080256"/>
        <c:axId val="229079864"/>
      </c:barChart>
      <c:lineChart>
        <c:grouping val="standard"/>
        <c:varyColors val="0"/>
        <c:ser>
          <c:idx val="0"/>
          <c:order val="0"/>
          <c:tx>
            <c:strRef>
              <c:f>完成!$B$3</c:f>
              <c:strCache>
                <c:ptCount val="1"/>
                <c:pt idx="0">
                  <c:v>体重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完成!$A$4:$A$15</c:f>
              <c:numCache>
                <c:formatCode>m/d;@</c:formatCode>
                <c:ptCount val="12"/>
                <c:pt idx="0">
                  <c:v>41579</c:v>
                </c:pt>
                <c:pt idx="1">
                  <c:v>41580</c:v>
                </c:pt>
                <c:pt idx="2">
                  <c:v>41581</c:v>
                </c:pt>
                <c:pt idx="3">
                  <c:v>41582</c:v>
                </c:pt>
                <c:pt idx="4">
                  <c:v>41583</c:v>
                </c:pt>
                <c:pt idx="5">
                  <c:v>41584</c:v>
                </c:pt>
                <c:pt idx="6">
                  <c:v>41585</c:v>
                </c:pt>
                <c:pt idx="7">
                  <c:v>41586</c:v>
                </c:pt>
                <c:pt idx="8">
                  <c:v>41587</c:v>
                </c:pt>
                <c:pt idx="9">
                  <c:v>41588</c:v>
                </c:pt>
                <c:pt idx="10">
                  <c:v>41589</c:v>
                </c:pt>
                <c:pt idx="11">
                  <c:v>41590</c:v>
                </c:pt>
              </c:numCache>
            </c:numRef>
          </c:cat>
          <c:val>
            <c:numRef>
              <c:f>完成!$B$4:$B$15</c:f>
              <c:numCache>
                <c:formatCode>0.0</c:formatCode>
                <c:ptCount val="12"/>
                <c:pt idx="0">
                  <c:v>66</c:v>
                </c:pt>
                <c:pt idx="1">
                  <c:v>65.8</c:v>
                </c:pt>
                <c:pt idx="2">
                  <c:v>65.900000000000006</c:v>
                </c:pt>
                <c:pt idx="3">
                  <c:v>66</c:v>
                </c:pt>
                <c:pt idx="4">
                  <c:v>65.7</c:v>
                </c:pt>
                <c:pt idx="5">
                  <c:v>65.5</c:v>
                </c:pt>
                <c:pt idx="6">
                  <c:v>65.2</c:v>
                </c:pt>
                <c:pt idx="7">
                  <c:v>65.3</c:v>
                </c:pt>
                <c:pt idx="8">
                  <c:v>65.400000000000006</c:v>
                </c:pt>
                <c:pt idx="9">
                  <c:v>65.2</c:v>
                </c:pt>
                <c:pt idx="10">
                  <c:v>65</c:v>
                </c:pt>
                <c:pt idx="11">
                  <c:v>64.8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081040"/>
        <c:axId val="229079472"/>
      </c:lineChart>
      <c:dateAx>
        <c:axId val="229081040"/>
        <c:scaling>
          <c:orientation val="minMax"/>
        </c:scaling>
        <c:delete val="0"/>
        <c:axPos val="b"/>
        <c:numFmt formatCode="m/d;@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29079472"/>
        <c:crosses val="autoZero"/>
        <c:auto val="1"/>
        <c:lblOffset val="100"/>
        <c:baseTimeUnit val="days"/>
      </c:dateAx>
      <c:valAx>
        <c:axId val="229079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eaVert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体重㎏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eaVert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29081040"/>
        <c:crosses val="autoZero"/>
        <c:crossBetween val="between"/>
      </c:valAx>
      <c:valAx>
        <c:axId val="229079864"/>
        <c:scaling>
          <c:orientation val="minMax"/>
        </c:scaling>
        <c:delete val="0"/>
        <c:axPos val="r"/>
        <c:title>
          <c:tx>
            <c:rich>
              <a:bodyPr rot="0" spcFirstLastPara="1" vertOverflow="ellipsis" vert="eaVert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歩数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eaVert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29080256"/>
        <c:crosses val="max"/>
        <c:crossBetween val="between"/>
      </c:valAx>
      <c:dateAx>
        <c:axId val="229080256"/>
        <c:scaling>
          <c:orientation val="minMax"/>
        </c:scaling>
        <c:delete val="1"/>
        <c:axPos val="b"/>
        <c:numFmt formatCode="m/d;@" sourceLinked="1"/>
        <c:majorTickMark val="out"/>
        <c:minorTickMark val="none"/>
        <c:tickLblPos val="nextTo"/>
        <c:crossAx val="229079864"/>
        <c:crosses val="autoZero"/>
        <c:auto val="1"/>
        <c:lblOffset val="100"/>
        <c:baseTimeUnit val="days"/>
      </c:dateAx>
      <c:spPr>
        <a:solidFill>
          <a:schemeClr val="accent4">
            <a:lumMod val="20000"/>
            <a:lumOff val="80000"/>
          </a:schemeClr>
        </a:solidFill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357187</xdr:colOff>
      <xdr:row>2</xdr:row>
      <xdr:rowOff>0</xdr:rowOff>
    </xdr:from>
    <xdr:to>
      <xdr:col>11</xdr:col>
      <xdr:colOff>128587</xdr:colOff>
      <xdr:row>18</xdr:row>
      <xdr:rowOff>0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357187</xdr:colOff>
      <xdr:row>2</xdr:row>
      <xdr:rowOff>0</xdr:rowOff>
    </xdr:from>
    <xdr:to>
      <xdr:col>11</xdr:col>
      <xdr:colOff>128587</xdr:colOff>
      <xdr:row>18</xdr:row>
      <xdr:rowOff>0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abSelected="1" workbookViewId="0"/>
  </sheetViews>
  <sheetFormatPr defaultRowHeight="13.5" x14ac:dyDescent="0.15"/>
  <cols>
    <col min="1" max="1" width="6.25" customWidth="1"/>
    <col min="2" max="3" width="7.5" customWidth="1"/>
    <col min="4" max="4" width="11.25" bestFit="1" customWidth="1"/>
  </cols>
  <sheetData>
    <row r="1" spans="1:4" x14ac:dyDescent="0.15">
      <c r="A1" t="s">
        <v>0</v>
      </c>
    </row>
    <row r="3" spans="1:4" x14ac:dyDescent="0.15">
      <c r="A3" s="5" t="s">
        <v>1</v>
      </c>
      <c r="B3" s="5" t="s">
        <v>2</v>
      </c>
      <c r="C3" s="5" t="s">
        <v>3</v>
      </c>
      <c r="D3" s="5" t="s">
        <v>5</v>
      </c>
    </row>
    <row r="4" spans="1:4" x14ac:dyDescent="0.15">
      <c r="A4" s="1">
        <v>41579</v>
      </c>
      <c r="B4" s="2">
        <v>66</v>
      </c>
      <c r="C4" s="3">
        <v>5568</v>
      </c>
      <c r="D4" s="4" t="str">
        <f>IF(C4&gt;=4000,"★","")</f>
        <v>★</v>
      </c>
    </row>
    <row r="5" spans="1:4" x14ac:dyDescent="0.15">
      <c r="A5" s="1">
        <v>41580</v>
      </c>
      <c r="B5" s="2">
        <v>65.8</v>
      </c>
      <c r="C5" s="3">
        <v>3820</v>
      </c>
      <c r="D5" s="4" t="str">
        <f t="shared" ref="D5:D15" si="0">IF(C5&gt;=4000,"★","")</f>
        <v/>
      </c>
    </row>
    <row r="6" spans="1:4" x14ac:dyDescent="0.15">
      <c r="A6" s="1">
        <v>41581</v>
      </c>
      <c r="B6" s="2">
        <v>65.900000000000006</v>
      </c>
      <c r="C6" s="3">
        <v>3615</v>
      </c>
      <c r="D6" s="4" t="str">
        <f t="shared" si="0"/>
        <v/>
      </c>
    </row>
    <row r="7" spans="1:4" x14ac:dyDescent="0.15">
      <c r="A7" s="1">
        <v>41582</v>
      </c>
      <c r="B7" s="2">
        <v>66</v>
      </c>
      <c r="C7" s="3">
        <v>9643</v>
      </c>
      <c r="D7" s="4" t="str">
        <f t="shared" si="0"/>
        <v>★</v>
      </c>
    </row>
    <row r="8" spans="1:4" x14ac:dyDescent="0.15">
      <c r="A8" s="1">
        <v>41583</v>
      </c>
      <c r="B8" s="2">
        <v>65.7</v>
      </c>
      <c r="C8" s="3">
        <v>8651</v>
      </c>
      <c r="D8" s="4" t="str">
        <f t="shared" si="0"/>
        <v>★</v>
      </c>
    </row>
    <row r="9" spans="1:4" x14ac:dyDescent="0.15">
      <c r="A9" s="1">
        <v>41584</v>
      </c>
      <c r="B9" s="2">
        <v>65.5</v>
      </c>
      <c r="C9" s="3">
        <v>4293</v>
      </c>
      <c r="D9" s="4" t="str">
        <f t="shared" si="0"/>
        <v>★</v>
      </c>
    </row>
    <row r="10" spans="1:4" x14ac:dyDescent="0.15">
      <c r="A10" s="1">
        <v>41585</v>
      </c>
      <c r="B10" s="2">
        <v>65.2</v>
      </c>
      <c r="C10" s="3">
        <v>8247</v>
      </c>
      <c r="D10" s="4" t="str">
        <f t="shared" si="0"/>
        <v>★</v>
      </c>
    </row>
    <row r="11" spans="1:4" x14ac:dyDescent="0.15">
      <c r="A11" s="1">
        <v>41586</v>
      </c>
      <c r="B11" s="2">
        <v>65.3</v>
      </c>
      <c r="C11" s="3">
        <v>3658</v>
      </c>
      <c r="D11" s="4" t="str">
        <f t="shared" si="0"/>
        <v/>
      </c>
    </row>
    <row r="12" spans="1:4" x14ac:dyDescent="0.15">
      <c r="A12" s="1">
        <v>41587</v>
      </c>
      <c r="B12" s="2">
        <v>65.400000000000006</v>
      </c>
      <c r="C12" s="3">
        <v>4268</v>
      </c>
      <c r="D12" s="4" t="str">
        <f t="shared" si="0"/>
        <v>★</v>
      </c>
    </row>
    <row r="13" spans="1:4" x14ac:dyDescent="0.15">
      <c r="A13" s="1">
        <v>41588</v>
      </c>
      <c r="B13" s="2">
        <v>65.2</v>
      </c>
      <c r="C13" s="3">
        <v>4569</v>
      </c>
      <c r="D13" s="4" t="str">
        <f t="shared" si="0"/>
        <v>★</v>
      </c>
    </row>
    <row r="14" spans="1:4" x14ac:dyDescent="0.15">
      <c r="A14" s="1">
        <v>41589</v>
      </c>
      <c r="B14" s="2">
        <v>65</v>
      </c>
      <c r="C14" s="3">
        <v>5368</v>
      </c>
      <c r="D14" s="4" t="str">
        <f t="shared" si="0"/>
        <v>★</v>
      </c>
    </row>
    <row r="15" spans="1:4" x14ac:dyDescent="0.15">
      <c r="A15" s="1">
        <v>41590</v>
      </c>
      <c r="B15" s="2">
        <v>64.8</v>
      </c>
      <c r="C15" s="3">
        <v>6214</v>
      </c>
      <c r="D15" s="4" t="str">
        <f t="shared" si="0"/>
        <v>★</v>
      </c>
    </row>
    <row r="16" spans="1:4" x14ac:dyDescent="0.15">
      <c r="A16" s="6" t="s">
        <v>4</v>
      </c>
      <c r="B16" s="7">
        <f>AVERAGE(B4:B15)</f>
        <v>65.483333333333334</v>
      </c>
      <c r="C16" s="8">
        <f>AVERAGE(C4:C15)</f>
        <v>5659.5</v>
      </c>
      <c r="D16" s="6"/>
    </row>
  </sheetData>
  <phoneticPr fontId="2"/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workbookViewId="0"/>
  </sheetViews>
  <sheetFormatPr defaultRowHeight="13.5" x14ac:dyDescent="0.15"/>
  <cols>
    <col min="1" max="1" width="6.25" customWidth="1"/>
    <col min="2" max="3" width="7.5" customWidth="1"/>
    <col min="4" max="4" width="11.25" bestFit="1" customWidth="1"/>
  </cols>
  <sheetData>
    <row r="1" spans="1:4" x14ac:dyDescent="0.15">
      <c r="A1" t="s">
        <v>0</v>
      </c>
    </row>
    <row r="3" spans="1:4" x14ac:dyDescent="0.15">
      <c r="A3" s="5" t="s">
        <v>1</v>
      </c>
      <c r="B3" s="5" t="s">
        <v>2</v>
      </c>
      <c r="C3" s="5" t="s">
        <v>3</v>
      </c>
      <c r="D3" s="5" t="s">
        <v>5</v>
      </c>
    </row>
    <row r="4" spans="1:4" x14ac:dyDescent="0.15">
      <c r="A4" s="1">
        <v>41579</v>
      </c>
      <c r="B4" s="2">
        <v>66</v>
      </c>
      <c r="C4" s="3">
        <v>5568</v>
      </c>
      <c r="D4" s="4" t="str">
        <f>IF(C4&gt;=4000,"★","")</f>
        <v>★</v>
      </c>
    </row>
    <row r="5" spans="1:4" x14ac:dyDescent="0.15">
      <c r="A5" s="1">
        <v>41580</v>
      </c>
      <c r="B5" s="2">
        <v>65.8</v>
      </c>
      <c r="C5" s="3">
        <v>3820</v>
      </c>
      <c r="D5" s="4" t="str">
        <f t="shared" ref="D5:D15" si="0">IF(C5&gt;=4000,"★","")</f>
        <v/>
      </c>
    </row>
    <row r="6" spans="1:4" x14ac:dyDescent="0.15">
      <c r="A6" s="1">
        <v>41581</v>
      </c>
      <c r="B6" s="2">
        <v>65.900000000000006</v>
      </c>
      <c r="C6" s="3">
        <v>3615</v>
      </c>
      <c r="D6" s="4" t="str">
        <f t="shared" si="0"/>
        <v/>
      </c>
    </row>
    <row r="7" spans="1:4" x14ac:dyDescent="0.15">
      <c r="A7" s="1">
        <v>41582</v>
      </c>
      <c r="B7" s="2">
        <v>66</v>
      </c>
      <c r="C7" s="3">
        <v>9643</v>
      </c>
      <c r="D7" s="4" t="str">
        <f t="shared" si="0"/>
        <v>★</v>
      </c>
    </row>
    <row r="8" spans="1:4" x14ac:dyDescent="0.15">
      <c r="A8" s="1">
        <v>41583</v>
      </c>
      <c r="B8" s="2">
        <v>65.7</v>
      </c>
      <c r="C8" s="3">
        <v>8651</v>
      </c>
      <c r="D8" s="4" t="str">
        <f t="shared" si="0"/>
        <v>★</v>
      </c>
    </row>
    <row r="9" spans="1:4" x14ac:dyDescent="0.15">
      <c r="A9" s="1">
        <v>41584</v>
      </c>
      <c r="B9" s="2">
        <v>65.5</v>
      </c>
      <c r="C9" s="3">
        <v>4293</v>
      </c>
      <c r="D9" s="4" t="str">
        <f t="shared" si="0"/>
        <v>★</v>
      </c>
    </row>
    <row r="10" spans="1:4" x14ac:dyDescent="0.15">
      <c r="A10" s="1">
        <v>41585</v>
      </c>
      <c r="B10" s="2">
        <v>65.2</v>
      </c>
      <c r="C10" s="3">
        <v>8247</v>
      </c>
      <c r="D10" s="4" t="str">
        <f t="shared" si="0"/>
        <v>★</v>
      </c>
    </row>
    <row r="11" spans="1:4" x14ac:dyDescent="0.15">
      <c r="A11" s="1">
        <v>41586</v>
      </c>
      <c r="B11" s="2">
        <v>65.3</v>
      </c>
      <c r="C11" s="3">
        <v>3658</v>
      </c>
      <c r="D11" s="4" t="str">
        <f t="shared" si="0"/>
        <v/>
      </c>
    </row>
    <row r="12" spans="1:4" x14ac:dyDescent="0.15">
      <c r="A12" s="1">
        <v>41587</v>
      </c>
      <c r="B12" s="2">
        <v>65.400000000000006</v>
      </c>
      <c r="C12" s="3">
        <v>4268</v>
      </c>
      <c r="D12" s="4" t="str">
        <f t="shared" si="0"/>
        <v>★</v>
      </c>
    </row>
    <row r="13" spans="1:4" x14ac:dyDescent="0.15">
      <c r="A13" s="1">
        <v>41588</v>
      </c>
      <c r="B13" s="2">
        <v>65.2</v>
      </c>
      <c r="C13" s="3">
        <v>4569</v>
      </c>
      <c r="D13" s="4" t="str">
        <f t="shared" si="0"/>
        <v>★</v>
      </c>
    </row>
    <row r="14" spans="1:4" x14ac:dyDescent="0.15">
      <c r="A14" s="1">
        <v>41589</v>
      </c>
      <c r="B14" s="2">
        <v>65</v>
      </c>
      <c r="C14" s="3">
        <v>5368</v>
      </c>
      <c r="D14" s="4" t="str">
        <f t="shared" si="0"/>
        <v>★</v>
      </c>
    </row>
    <row r="15" spans="1:4" x14ac:dyDescent="0.15">
      <c r="A15" s="1">
        <v>41590</v>
      </c>
      <c r="B15" s="2">
        <v>64.8</v>
      </c>
      <c r="C15" s="3">
        <v>6214</v>
      </c>
      <c r="D15" s="4" t="str">
        <f t="shared" si="0"/>
        <v>★</v>
      </c>
    </row>
    <row r="16" spans="1:4" x14ac:dyDescent="0.15">
      <c r="A16" s="6" t="s">
        <v>4</v>
      </c>
      <c r="B16" s="7">
        <f>AVERAGE(B4:B15)</f>
        <v>65.483333333333334</v>
      </c>
      <c r="C16" s="8">
        <f>AVERAGE(C4:C15)</f>
        <v>5659.5</v>
      </c>
      <c r="D16" s="6"/>
    </row>
  </sheetData>
  <phoneticPr fontId="2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オザキユウコ</dc:creator>
  <cp:lastModifiedBy>Tomoko Kuwano</cp:lastModifiedBy>
  <dcterms:created xsi:type="dcterms:W3CDTF">2013-10-14T11:10:23Z</dcterms:created>
  <dcterms:modified xsi:type="dcterms:W3CDTF">2013-10-18T07:10:05Z</dcterms:modified>
</cp:coreProperties>
</file>