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36" windowWidth="15336" windowHeight="4704"/>
  </bookViews>
  <sheets>
    <sheet name="開始" sheetId="18" r:id="rId1"/>
    <sheet name="完成" sheetId="19" r:id="rId2"/>
  </sheets>
  <calcPr calcId="144525"/>
</workbook>
</file>

<file path=xl/calcChain.xml><?xml version="1.0" encoding="utf-8"?>
<calcChain xmlns="http://schemas.openxmlformats.org/spreadsheetml/2006/main">
  <c r="H10" i="19" l="1"/>
  <c r="F10" i="19"/>
  <c r="E10" i="19"/>
  <c r="D10" i="19"/>
  <c r="C10" i="19"/>
  <c r="G10" i="19" s="1"/>
  <c r="H9" i="19"/>
  <c r="G9" i="19"/>
  <c r="H8" i="19"/>
  <c r="G8" i="19"/>
  <c r="H7" i="19"/>
  <c r="G7" i="19"/>
  <c r="H6" i="19"/>
  <c r="G6" i="19"/>
  <c r="H5" i="19"/>
  <c r="G5" i="19"/>
  <c r="F10" i="18"/>
  <c r="E10" i="18"/>
  <c r="D10" i="18"/>
  <c r="C10" i="18"/>
  <c r="H10" i="18" s="1"/>
  <c r="H9" i="18"/>
  <c r="G9" i="18"/>
  <c r="H8" i="18"/>
  <c r="G8" i="18"/>
  <c r="H7" i="18"/>
  <c r="G7" i="18"/>
  <c r="H6" i="18"/>
  <c r="G6" i="18"/>
  <c r="H5" i="18"/>
  <c r="G5" i="18"/>
  <c r="G10" i="18" l="1"/>
</calcChain>
</file>

<file path=xl/sharedStrings.xml><?xml version="1.0" encoding="utf-8"?>
<sst xmlns="http://schemas.openxmlformats.org/spreadsheetml/2006/main" count="28" uniqueCount="13">
  <si>
    <t>光熱費集計表</t>
    <rPh sb="0" eb="3">
      <t>コウネツヒ</t>
    </rPh>
    <rPh sb="3" eb="6">
      <t>シュウケイヒョウ</t>
    </rPh>
    <phoneticPr fontId="2"/>
  </si>
  <si>
    <t>費目</t>
    <rPh sb="0" eb="2">
      <t>ヒモク</t>
    </rPh>
    <phoneticPr fontId="2"/>
  </si>
  <si>
    <t>電気</t>
    <rPh sb="0" eb="2">
      <t>デンキ</t>
    </rPh>
    <phoneticPr fontId="2"/>
  </si>
  <si>
    <t>ガス</t>
    <phoneticPr fontId="2"/>
  </si>
  <si>
    <t>固定電話</t>
    <rPh sb="0" eb="2">
      <t>コテイ</t>
    </rPh>
    <rPh sb="2" eb="4">
      <t>デンワ</t>
    </rPh>
    <phoneticPr fontId="2"/>
  </si>
  <si>
    <t>携帯①</t>
    <rPh sb="0" eb="2">
      <t>ケイタイ</t>
    </rPh>
    <phoneticPr fontId="2"/>
  </si>
  <si>
    <t>合計</t>
    <rPh sb="0" eb="2">
      <t>ゴウケイ</t>
    </rPh>
    <phoneticPr fontId="2"/>
  </si>
  <si>
    <t>4月</t>
    <rPh sb="1" eb="2">
      <t>ガツ</t>
    </rPh>
    <phoneticPr fontId="2"/>
  </si>
  <si>
    <t>5月</t>
  </si>
  <si>
    <t>6月</t>
  </si>
  <si>
    <t>7月</t>
  </si>
  <si>
    <t>携帯②</t>
    <rPh sb="0" eb="2">
      <t>ケイタイ</t>
    </rPh>
    <phoneticPr fontId="2"/>
  </si>
  <si>
    <t>平均</t>
    <rPh sb="0" eb="2">
      <t>ヘイキン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</si>
</sst>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HG丸ｺﾞｼｯｸM-PRO"/>
      <family val="3"/>
      <charset val="128"/>
    </font>
    <font>
      <b/>
      <sz val="14"/>
      <color theme="5"/>
      <name val="HG丸ｺﾞｼｯｸM-PRO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double">
        <color theme="5"/>
      </bottom>
      <diagonal/>
    </border>
    <border>
      <left style="thin">
        <color theme="5"/>
      </left>
      <right style="thin">
        <color theme="5"/>
      </right>
      <top/>
      <bottom style="thin">
        <color theme="5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8" fontId="3" fillId="0" borderId="3" xfId="1" applyFont="1" applyBorder="1">
      <alignment vertical="center"/>
    </xf>
    <xf numFmtId="38" fontId="3" fillId="0" borderId="1" xfId="1" applyFont="1" applyBorder="1">
      <alignment vertical="center"/>
    </xf>
    <xf numFmtId="38" fontId="3" fillId="0" borderId="2" xfId="1" applyFont="1" applyBorder="1">
      <alignment vertical="center"/>
    </xf>
    <xf numFmtId="0" fontId="4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 altLang="en-US"/>
              <a:t>光熱費</a:t>
            </a:r>
            <a:r>
              <a:rPr lang="en-US" altLang="ja-JP"/>
              <a:t>4</a:t>
            </a:r>
            <a:r>
              <a:rPr lang="ja-JP" altLang="en-US"/>
              <a:t>月～</a:t>
            </a:r>
            <a:r>
              <a:rPr lang="en-US" altLang="ja-JP"/>
              <a:t>7</a:t>
            </a:r>
            <a:r>
              <a:rPr lang="ja-JP" altLang="en-US"/>
              <a:t>月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開始!$B$5</c:f>
              <c:strCache>
                <c:ptCount val="1"/>
                <c:pt idx="0">
                  <c:v>電気</c:v>
                </c:pt>
              </c:strCache>
            </c:strRef>
          </c:tx>
          <c:marker>
            <c:symbol val="none"/>
          </c:marker>
          <c:cat>
            <c:strRef>
              <c:f>開始!$C$4:$F$4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開始!$C$5:$F$5</c:f>
              <c:numCache>
                <c:formatCode>#,##0_);[Red]\(#,##0\)</c:formatCode>
                <c:ptCount val="4"/>
                <c:pt idx="0">
                  <c:v>8360</c:v>
                </c:pt>
                <c:pt idx="1">
                  <c:v>7340</c:v>
                </c:pt>
                <c:pt idx="2">
                  <c:v>11257</c:v>
                </c:pt>
                <c:pt idx="3">
                  <c:v>12720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開始!$B$6</c:f>
              <c:strCache>
                <c:ptCount val="1"/>
                <c:pt idx="0">
                  <c:v>ガス</c:v>
                </c:pt>
              </c:strCache>
            </c:strRef>
          </c:tx>
          <c:marker>
            <c:symbol val="none"/>
          </c:marker>
          <c:cat>
            <c:strRef>
              <c:f>開始!$C$4:$F$4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開始!$C$6:$F$6</c:f>
              <c:numCache>
                <c:formatCode>#,##0_);[Red]\(#,##0\)</c:formatCode>
                <c:ptCount val="4"/>
                <c:pt idx="0">
                  <c:v>9028</c:v>
                </c:pt>
                <c:pt idx="1">
                  <c:v>11037</c:v>
                </c:pt>
                <c:pt idx="2">
                  <c:v>7680</c:v>
                </c:pt>
                <c:pt idx="3">
                  <c:v>8560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開始!$B$7</c:f>
              <c:strCache>
                <c:ptCount val="1"/>
                <c:pt idx="0">
                  <c:v>固定電話</c:v>
                </c:pt>
              </c:strCache>
            </c:strRef>
          </c:tx>
          <c:marker>
            <c:symbol val="none"/>
          </c:marker>
          <c:cat>
            <c:strRef>
              <c:f>開始!$C$4:$F$4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開始!$C$7:$F$7</c:f>
              <c:numCache>
                <c:formatCode>#,##0_);[Red]\(#,##0\)</c:formatCode>
                <c:ptCount val="4"/>
                <c:pt idx="0">
                  <c:v>3150</c:v>
                </c:pt>
                <c:pt idx="1">
                  <c:v>3680</c:v>
                </c:pt>
                <c:pt idx="2">
                  <c:v>3741</c:v>
                </c:pt>
                <c:pt idx="3">
                  <c:v>3070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開始!$B$8</c:f>
              <c:strCache>
                <c:ptCount val="1"/>
                <c:pt idx="0">
                  <c:v>携帯①</c:v>
                </c:pt>
              </c:strCache>
            </c:strRef>
          </c:tx>
          <c:marker>
            <c:symbol val="none"/>
          </c:marker>
          <c:cat>
            <c:strRef>
              <c:f>開始!$C$4:$F$4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開始!$C$8:$F$8</c:f>
              <c:numCache>
                <c:formatCode>#,##0_);[Red]\(#,##0\)</c:formatCode>
                <c:ptCount val="4"/>
                <c:pt idx="0">
                  <c:v>4830</c:v>
                </c:pt>
                <c:pt idx="1">
                  <c:v>4899</c:v>
                </c:pt>
                <c:pt idx="2">
                  <c:v>5930</c:v>
                </c:pt>
                <c:pt idx="3">
                  <c:v>7103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開始!$B$9</c:f>
              <c:strCache>
                <c:ptCount val="1"/>
                <c:pt idx="0">
                  <c:v>携帯②</c:v>
                </c:pt>
              </c:strCache>
            </c:strRef>
          </c:tx>
          <c:marker>
            <c:symbol val="none"/>
          </c:marker>
          <c:cat>
            <c:strRef>
              <c:f>開始!$C$4:$F$4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開始!$C$9:$F$9</c:f>
              <c:numCache>
                <c:formatCode>#,##0_);[Red]\(#,##0\)</c:formatCode>
                <c:ptCount val="4"/>
                <c:pt idx="0">
                  <c:v>6024</c:v>
                </c:pt>
                <c:pt idx="1">
                  <c:v>6320</c:v>
                </c:pt>
                <c:pt idx="2">
                  <c:v>6563</c:v>
                </c:pt>
                <c:pt idx="3">
                  <c:v>6420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121280"/>
        <c:axId val="121373056"/>
      </c:lineChart>
      <c:catAx>
        <c:axId val="107121280"/>
        <c:scaling>
          <c:orientation val="minMax"/>
        </c:scaling>
        <c:delete val="0"/>
        <c:axPos val="b"/>
        <c:majorTickMark val="out"/>
        <c:minorTickMark val="none"/>
        <c:tickLblPos val="nextTo"/>
        <c:crossAx val="121373056"/>
        <c:crosses val="autoZero"/>
        <c:auto val="1"/>
        <c:lblAlgn val="ctr"/>
        <c:lblOffset val="100"/>
        <c:noMultiLvlLbl val="0"/>
      </c:catAx>
      <c:valAx>
        <c:axId val="121373056"/>
        <c:scaling>
          <c:orientation val="minMax"/>
        </c:scaling>
        <c:delete val="0"/>
        <c:axPos val="l"/>
        <c:majorGridlines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ja-JP" altLang="en-US"/>
                  <a:t>金額</a:t>
                </a:r>
              </a:p>
            </c:rich>
          </c:tx>
          <c:layout/>
          <c:overlay val="0"/>
        </c:title>
        <c:numFmt formatCode="#,##0_);[Red]\(#,##0\)" sourceLinked="1"/>
        <c:majorTickMark val="out"/>
        <c:minorTickMark val="none"/>
        <c:tickLblPos val="nextTo"/>
        <c:crossAx val="10712128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 altLang="en-US"/>
              <a:t>光熱費</a:t>
            </a:r>
            <a:r>
              <a:rPr lang="en-US" altLang="ja-JP"/>
              <a:t>4</a:t>
            </a:r>
            <a:r>
              <a:rPr lang="ja-JP" altLang="en-US"/>
              <a:t>月～</a:t>
            </a:r>
            <a:r>
              <a:rPr lang="en-US" altLang="ja-JP"/>
              <a:t>7</a:t>
            </a:r>
            <a:r>
              <a:rPr lang="ja-JP" altLang="en-US"/>
              <a:t>月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完成!$B$5</c:f>
              <c:strCache>
                <c:ptCount val="1"/>
                <c:pt idx="0">
                  <c:v>電気</c:v>
                </c:pt>
              </c:strCache>
            </c:strRef>
          </c:tx>
          <c:marker>
            <c:symbol val="none"/>
          </c:marker>
          <c:cat>
            <c:strRef>
              <c:f>完成!$C$4:$F$4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完成!$C$5:$F$5</c:f>
              <c:numCache>
                <c:formatCode>#,##0_);[Red]\(#,##0\)</c:formatCode>
                <c:ptCount val="4"/>
                <c:pt idx="0">
                  <c:v>8360</c:v>
                </c:pt>
                <c:pt idx="1">
                  <c:v>7340</c:v>
                </c:pt>
                <c:pt idx="2">
                  <c:v>11257</c:v>
                </c:pt>
                <c:pt idx="3">
                  <c:v>12720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完成!$B$6</c:f>
              <c:strCache>
                <c:ptCount val="1"/>
                <c:pt idx="0">
                  <c:v>ガス</c:v>
                </c:pt>
              </c:strCache>
            </c:strRef>
          </c:tx>
          <c:marker>
            <c:symbol val="none"/>
          </c:marker>
          <c:cat>
            <c:strRef>
              <c:f>完成!$C$4:$F$4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完成!$C$6:$F$6</c:f>
              <c:numCache>
                <c:formatCode>#,##0_);[Red]\(#,##0\)</c:formatCode>
                <c:ptCount val="4"/>
                <c:pt idx="0">
                  <c:v>9028</c:v>
                </c:pt>
                <c:pt idx="1">
                  <c:v>11037</c:v>
                </c:pt>
                <c:pt idx="2">
                  <c:v>7680</c:v>
                </c:pt>
                <c:pt idx="3">
                  <c:v>8560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完成!$B$7</c:f>
              <c:strCache>
                <c:ptCount val="1"/>
                <c:pt idx="0">
                  <c:v>固定電話</c:v>
                </c:pt>
              </c:strCache>
            </c:strRef>
          </c:tx>
          <c:marker>
            <c:symbol val="none"/>
          </c:marker>
          <c:cat>
            <c:strRef>
              <c:f>完成!$C$4:$F$4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完成!$C$7:$F$7</c:f>
              <c:numCache>
                <c:formatCode>#,##0_);[Red]\(#,##0\)</c:formatCode>
                <c:ptCount val="4"/>
                <c:pt idx="0">
                  <c:v>3150</c:v>
                </c:pt>
                <c:pt idx="1">
                  <c:v>3680</c:v>
                </c:pt>
                <c:pt idx="2">
                  <c:v>3741</c:v>
                </c:pt>
                <c:pt idx="3">
                  <c:v>3070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完成!$B$8</c:f>
              <c:strCache>
                <c:ptCount val="1"/>
                <c:pt idx="0">
                  <c:v>携帯①</c:v>
                </c:pt>
              </c:strCache>
            </c:strRef>
          </c:tx>
          <c:marker>
            <c:symbol val="none"/>
          </c:marker>
          <c:cat>
            <c:strRef>
              <c:f>完成!$C$4:$F$4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完成!$C$8:$F$8</c:f>
              <c:numCache>
                <c:formatCode>#,##0_);[Red]\(#,##0\)</c:formatCode>
                <c:ptCount val="4"/>
                <c:pt idx="0">
                  <c:v>4830</c:v>
                </c:pt>
                <c:pt idx="1">
                  <c:v>4899</c:v>
                </c:pt>
                <c:pt idx="2">
                  <c:v>5930</c:v>
                </c:pt>
                <c:pt idx="3">
                  <c:v>7103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完成!$B$9</c:f>
              <c:strCache>
                <c:ptCount val="1"/>
                <c:pt idx="0">
                  <c:v>携帯②</c:v>
                </c:pt>
              </c:strCache>
            </c:strRef>
          </c:tx>
          <c:marker>
            <c:symbol val="none"/>
          </c:marker>
          <c:cat>
            <c:strRef>
              <c:f>完成!$C$4:$F$4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完成!$C$9:$F$9</c:f>
              <c:numCache>
                <c:formatCode>#,##0_);[Red]\(#,##0\)</c:formatCode>
                <c:ptCount val="4"/>
                <c:pt idx="0">
                  <c:v>6024</c:v>
                </c:pt>
                <c:pt idx="1">
                  <c:v>6320</c:v>
                </c:pt>
                <c:pt idx="2">
                  <c:v>6563</c:v>
                </c:pt>
                <c:pt idx="3">
                  <c:v>6420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246080"/>
        <c:axId val="105350272"/>
      </c:lineChart>
      <c:catAx>
        <c:axId val="105246080"/>
        <c:scaling>
          <c:orientation val="minMax"/>
        </c:scaling>
        <c:delete val="0"/>
        <c:axPos val="b"/>
        <c:majorTickMark val="out"/>
        <c:minorTickMark val="none"/>
        <c:tickLblPos val="nextTo"/>
        <c:crossAx val="105350272"/>
        <c:crosses val="autoZero"/>
        <c:auto val="1"/>
        <c:lblAlgn val="ctr"/>
        <c:lblOffset val="100"/>
        <c:noMultiLvlLbl val="0"/>
      </c:catAx>
      <c:valAx>
        <c:axId val="105350272"/>
        <c:scaling>
          <c:orientation val="minMax"/>
        </c:scaling>
        <c:delete val="0"/>
        <c:axPos val="l"/>
        <c:majorGridlines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ja-JP" altLang="en-US"/>
                  <a:t>金額</a:t>
                </a:r>
              </a:p>
            </c:rich>
          </c:tx>
          <c:layout/>
          <c:overlay val="0"/>
        </c:title>
        <c:numFmt formatCode="#,##0_);[Red]\(#,##0\)" sourceLinked="1"/>
        <c:majorTickMark val="out"/>
        <c:minorTickMark val="none"/>
        <c:tickLblPos val="nextTo"/>
        <c:crossAx val="10524608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704850</xdr:colOff>
      <xdr:row>2</xdr:row>
      <xdr:rowOff>3810</xdr:rowOff>
    </xdr:from>
    <xdr:to>
      <xdr:col>10</xdr:col>
      <xdr:colOff>247650</xdr:colOff>
      <xdr:row>15</xdr:row>
      <xdr:rowOff>140970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502920</xdr:colOff>
      <xdr:row>11</xdr:row>
      <xdr:rowOff>0</xdr:rowOff>
    </xdr:from>
    <xdr:to>
      <xdr:col>7</xdr:col>
      <xdr:colOff>278130</xdr:colOff>
      <xdr:row>25</xdr:row>
      <xdr:rowOff>41910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0"/>
  <sheetViews>
    <sheetView tabSelected="1" workbookViewId="0"/>
  </sheetViews>
  <sheetFormatPr defaultRowHeight="13.2" x14ac:dyDescent="0.2"/>
  <cols>
    <col min="1" max="1" width="5.33203125" style="1" customWidth="1"/>
    <col min="2" max="8" width="11.109375" style="1" customWidth="1"/>
    <col min="9" max="16384" width="8.88671875" style="1"/>
  </cols>
  <sheetData>
    <row r="2" spans="2:8" ht="16.2" x14ac:dyDescent="0.2">
      <c r="B2" s="8" t="s">
        <v>0</v>
      </c>
    </row>
    <row r="4" spans="2:8" ht="18" customHeight="1" thickBot="1" x14ac:dyDescent="0.25">
      <c r="B4" s="9" t="s">
        <v>1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6</v>
      </c>
      <c r="H4" s="9" t="s">
        <v>12</v>
      </c>
    </row>
    <row r="5" spans="2:8" ht="18" customHeight="1" thickTop="1" x14ac:dyDescent="0.2">
      <c r="B5" s="3" t="s">
        <v>2</v>
      </c>
      <c r="C5" s="5">
        <v>8360</v>
      </c>
      <c r="D5" s="5">
        <v>7340</v>
      </c>
      <c r="E5" s="5">
        <v>11257</v>
      </c>
      <c r="F5" s="5">
        <v>12720</v>
      </c>
      <c r="G5" s="5">
        <f>SUM(C5:F5)</f>
        <v>39677</v>
      </c>
      <c r="H5" s="5">
        <f>AVERAGE(C5:F5)</f>
        <v>9919.25</v>
      </c>
    </row>
    <row r="6" spans="2:8" ht="18" customHeight="1" x14ac:dyDescent="0.2">
      <c r="B6" s="4" t="s">
        <v>3</v>
      </c>
      <c r="C6" s="6">
        <v>9028</v>
      </c>
      <c r="D6" s="6">
        <v>11037</v>
      </c>
      <c r="E6" s="6">
        <v>7680</v>
      </c>
      <c r="F6" s="6">
        <v>8560</v>
      </c>
      <c r="G6" s="6">
        <f>SUM(C6:F6)</f>
        <v>36305</v>
      </c>
      <c r="H6" s="6">
        <f t="shared" ref="H6:H10" si="0">AVERAGE(C6:F6)</f>
        <v>9076.25</v>
      </c>
    </row>
    <row r="7" spans="2:8" ht="18" customHeight="1" x14ac:dyDescent="0.2">
      <c r="B7" s="4" t="s">
        <v>4</v>
      </c>
      <c r="C7" s="6">
        <v>3150</v>
      </c>
      <c r="D7" s="6">
        <v>3680</v>
      </c>
      <c r="E7" s="6">
        <v>3741</v>
      </c>
      <c r="F7" s="6">
        <v>3070</v>
      </c>
      <c r="G7" s="6">
        <f>SUM(C7:F7)</f>
        <v>13641</v>
      </c>
      <c r="H7" s="6">
        <f t="shared" si="0"/>
        <v>3410.25</v>
      </c>
    </row>
    <row r="8" spans="2:8" ht="18" customHeight="1" x14ac:dyDescent="0.2">
      <c r="B8" s="4" t="s">
        <v>5</v>
      </c>
      <c r="C8" s="6">
        <v>4830</v>
      </c>
      <c r="D8" s="6">
        <v>4899</v>
      </c>
      <c r="E8" s="6">
        <v>5930</v>
      </c>
      <c r="F8" s="6">
        <v>7103</v>
      </c>
      <c r="G8" s="6">
        <f>SUM(C8:F8)</f>
        <v>22762</v>
      </c>
      <c r="H8" s="6">
        <f t="shared" si="0"/>
        <v>5690.5</v>
      </c>
    </row>
    <row r="9" spans="2:8" ht="18" customHeight="1" thickBot="1" x14ac:dyDescent="0.25">
      <c r="B9" s="2" t="s">
        <v>11</v>
      </c>
      <c r="C9" s="7">
        <v>6024</v>
      </c>
      <c r="D9" s="7">
        <v>6320</v>
      </c>
      <c r="E9" s="7">
        <v>6563</v>
      </c>
      <c r="F9" s="7">
        <v>6420</v>
      </c>
      <c r="G9" s="7">
        <f>SUM(C9:F9)</f>
        <v>25327</v>
      </c>
      <c r="H9" s="7">
        <f t="shared" si="0"/>
        <v>6331.75</v>
      </c>
    </row>
    <row r="10" spans="2:8" ht="18" customHeight="1" thickTop="1" x14ac:dyDescent="0.2">
      <c r="B10" s="3" t="s">
        <v>6</v>
      </c>
      <c r="C10" s="5">
        <f>SUM(C5:C9)</f>
        <v>31392</v>
      </c>
      <c r="D10" s="5">
        <f>SUM(D5:D9)</f>
        <v>33276</v>
      </c>
      <c r="E10" s="5">
        <f>SUM(E5:E9)</f>
        <v>35171</v>
      </c>
      <c r="F10" s="5">
        <f>SUM(F5:F9)</f>
        <v>37873</v>
      </c>
      <c r="G10" s="5">
        <f>SUM(C10:F10)</f>
        <v>137712</v>
      </c>
      <c r="H10" s="5">
        <f t="shared" si="0"/>
        <v>34428</v>
      </c>
    </row>
  </sheetData>
  <phoneticPr fontId="2"/>
  <conditionalFormatting sqref="C5:F9">
    <cfRule type="cellIs" dxfId="1" priority="1" operator="greaterThan">
      <formula>10000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0"/>
  <sheetViews>
    <sheetView workbookViewId="0"/>
  </sheetViews>
  <sheetFormatPr defaultRowHeight="13.2" x14ac:dyDescent="0.2"/>
  <cols>
    <col min="1" max="1" width="5.33203125" style="1" customWidth="1"/>
    <col min="2" max="8" width="11.109375" style="1" customWidth="1"/>
    <col min="9" max="16384" width="8.88671875" style="1"/>
  </cols>
  <sheetData>
    <row r="2" spans="2:8" ht="16.2" x14ac:dyDescent="0.2">
      <c r="B2" s="8" t="s">
        <v>0</v>
      </c>
    </row>
    <row r="4" spans="2:8" ht="18" customHeight="1" thickBot="1" x14ac:dyDescent="0.25">
      <c r="B4" s="9" t="s">
        <v>1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6</v>
      </c>
      <c r="H4" s="9" t="s">
        <v>12</v>
      </c>
    </row>
    <row r="5" spans="2:8" ht="18" customHeight="1" thickTop="1" x14ac:dyDescent="0.2">
      <c r="B5" s="3" t="s">
        <v>2</v>
      </c>
      <c r="C5" s="5">
        <v>8360</v>
      </c>
      <c r="D5" s="5">
        <v>7340</v>
      </c>
      <c r="E5" s="5">
        <v>11257</v>
      </c>
      <c r="F5" s="5">
        <v>12720</v>
      </c>
      <c r="G5" s="5">
        <f>SUM(C5:F5)</f>
        <v>39677</v>
      </c>
      <c r="H5" s="5">
        <f>AVERAGE(C5:F5)</f>
        <v>9919.25</v>
      </c>
    </row>
    <row r="6" spans="2:8" ht="18" customHeight="1" x14ac:dyDescent="0.2">
      <c r="B6" s="4" t="s">
        <v>3</v>
      </c>
      <c r="C6" s="6">
        <v>9028</v>
      </c>
      <c r="D6" s="6">
        <v>11037</v>
      </c>
      <c r="E6" s="6">
        <v>7680</v>
      </c>
      <c r="F6" s="6">
        <v>8560</v>
      </c>
      <c r="G6" s="6">
        <f>SUM(C6:F6)</f>
        <v>36305</v>
      </c>
      <c r="H6" s="6">
        <f t="shared" ref="H6:H10" si="0">AVERAGE(C6:F6)</f>
        <v>9076.25</v>
      </c>
    </row>
    <row r="7" spans="2:8" ht="18" customHeight="1" x14ac:dyDescent="0.2">
      <c r="B7" s="4" t="s">
        <v>4</v>
      </c>
      <c r="C7" s="6">
        <v>3150</v>
      </c>
      <c r="D7" s="6">
        <v>3680</v>
      </c>
      <c r="E7" s="6">
        <v>3741</v>
      </c>
      <c r="F7" s="6">
        <v>3070</v>
      </c>
      <c r="G7" s="6">
        <f>SUM(C7:F7)</f>
        <v>13641</v>
      </c>
      <c r="H7" s="6">
        <f t="shared" si="0"/>
        <v>3410.25</v>
      </c>
    </row>
    <row r="8" spans="2:8" ht="18" customHeight="1" x14ac:dyDescent="0.2">
      <c r="B8" s="4" t="s">
        <v>5</v>
      </c>
      <c r="C8" s="6">
        <v>4830</v>
      </c>
      <c r="D8" s="6">
        <v>4899</v>
      </c>
      <c r="E8" s="6">
        <v>5930</v>
      </c>
      <c r="F8" s="6">
        <v>7103</v>
      </c>
      <c r="G8" s="6">
        <f>SUM(C8:F8)</f>
        <v>22762</v>
      </c>
      <c r="H8" s="6">
        <f t="shared" si="0"/>
        <v>5690.5</v>
      </c>
    </row>
    <row r="9" spans="2:8" ht="18" customHeight="1" thickBot="1" x14ac:dyDescent="0.25">
      <c r="B9" s="2" t="s">
        <v>11</v>
      </c>
      <c r="C9" s="7">
        <v>6024</v>
      </c>
      <c r="D9" s="7">
        <v>6320</v>
      </c>
      <c r="E9" s="7">
        <v>6563</v>
      </c>
      <c r="F9" s="7">
        <v>6420</v>
      </c>
      <c r="G9" s="7">
        <f>SUM(C9:F9)</f>
        <v>25327</v>
      </c>
      <c r="H9" s="7">
        <f t="shared" si="0"/>
        <v>6331.75</v>
      </c>
    </row>
    <row r="10" spans="2:8" ht="18" customHeight="1" thickTop="1" x14ac:dyDescent="0.2">
      <c r="B10" s="3" t="s">
        <v>6</v>
      </c>
      <c r="C10" s="5">
        <f>SUM(C5:C9)</f>
        <v>31392</v>
      </c>
      <c r="D10" s="5">
        <f>SUM(D5:D9)</f>
        <v>33276</v>
      </c>
      <c r="E10" s="5">
        <f>SUM(E5:E9)</f>
        <v>35171</v>
      </c>
      <c r="F10" s="5">
        <f>SUM(F5:F9)</f>
        <v>37873</v>
      </c>
      <c r="G10" s="5">
        <f>SUM(C10:F10)</f>
        <v>137712</v>
      </c>
      <c r="H10" s="5">
        <f t="shared" si="0"/>
        <v>34428</v>
      </c>
    </row>
  </sheetData>
  <phoneticPr fontId="2"/>
  <conditionalFormatting sqref="C5:F9">
    <cfRule type="cellIs" dxfId="0" priority="1" operator="greaterThan">
      <formula>10000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2011-03-07T04:45:28Z</dcterms:created>
  <dcterms:modified xsi:type="dcterms:W3CDTF">2011-03-07T06:18:55Z</dcterms:modified>
</cp:coreProperties>
</file>