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8430" windowHeight="2775" activeTab="3"/>
  </bookViews>
  <sheets>
    <sheet name="中央" sheetId="13" r:id="rId1"/>
    <sheet name="東町" sheetId="11" r:id="rId2"/>
    <sheet name="新町" sheetId="12" r:id="rId3"/>
    <sheet name="総合" sheetId="14" r:id="rId4"/>
  </sheets>
  <definedNames>
    <definedName name="_xlnm._FilterDatabase" localSheetId="3" hidden="1">総合!$B$3:$D$8</definedName>
  </definedNames>
  <calcPr calcId="145621"/>
</workbook>
</file>

<file path=xl/calcChain.xml><?xml version="1.0" encoding="utf-8"?>
<calcChain xmlns="http://schemas.openxmlformats.org/spreadsheetml/2006/main">
  <c r="F6" i="12" l="1"/>
  <c r="F5" i="12"/>
  <c r="F7" i="12"/>
  <c r="F8" i="12"/>
  <c r="F9" i="12"/>
  <c r="F10" i="12"/>
  <c r="F4" i="12"/>
  <c r="F5" i="11"/>
  <c r="F6" i="11"/>
  <c r="F7" i="11"/>
  <c r="F8" i="11"/>
  <c r="F4" i="11"/>
  <c r="F5" i="13"/>
  <c r="F6" i="13"/>
  <c r="F7" i="13"/>
  <c r="F8" i="13"/>
  <c r="F9" i="13"/>
  <c r="F10" i="13"/>
  <c r="F11" i="13"/>
  <c r="F4" i="13"/>
  <c r="C5" i="14" s="1"/>
  <c r="B1" i="12"/>
  <c r="B1" i="11"/>
  <c r="B1" i="13"/>
  <c r="E5" i="13"/>
  <c r="E10" i="13"/>
  <c r="E8" i="13"/>
  <c r="E6" i="13"/>
  <c r="E4" i="13"/>
  <c r="E7" i="13"/>
  <c r="E11" i="13"/>
  <c r="E9" i="13"/>
  <c r="E5" i="12"/>
  <c r="E7" i="12"/>
  <c r="E8" i="12"/>
  <c r="E4" i="12"/>
  <c r="E10" i="12"/>
  <c r="E9" i="12"/>
  <c r="E6" i="12"/>
  <c r="E8" i="11"/>
  <c r="E4" i="11"/>
  <c r="E7" i="11"/>
  <c r="E6" i="11"/>
  <c r="E5" i="11"/>
  <c r="C6" i="14" l="1"/>
  <c r="C4" i="14"/>
  <c r="D5" i="14"/>
  <c r="E6" i="14"/>
  <c r="D6" i="14"/>
  <c r="D4" i="14"/>
  <c r="E4" i="14"/>
  <c r="E5" i="14"/>
</calcChain>
</file>

<file path=xl/sharedStrings.xml><?xml version="1.0" encoding="utf-8"?>
<sst xmlns="http://schemas.openxmlformats.org/spreadsheetml/2006/main" count="43" uniqueCount="31">
  <si>
    <t>田中</t>
    <rPh sb="0" eb="2">
      <t>タナカ</t>
    </rPh>
    <phoneticPr fontId="2"/>
  </si>
  <si>
    <t>安部</t>
    <rPh sb="0" eb="2">
      <t>アベ</t>
    </rPh>
    <phoneticPr fontId="2"/>
  </si>
  <si>
    <t>タイム</t>
    <phoneticPr fontId="2"/>
  </si>
  <si>
    <t>氏名</t>
    <rPh sb="0" eb="2">
      <t>シメイ</t>
    </rPh>
    <phoneticPr fontId="2"/>
  </si>
  <si>
    <t>地区順位</t>
    <rPh sb="0" eb="2">
      <t>チク</t>
    </rPh>
    <rPh sb="2" eb="4">
      <t>ジュンイ</t>
    </rPh>
    <phoneticPr fontId="2"/>
  </si>
  <si>
    <t>浅香</t>
    <rPh sb="0" eb="2">
      <t>アサカ</t>
    </rPh>
    <phoneticPr fontId="2"/>
  </si>
  <si>
    <t>香山</t>
    <rPh sb="0" eb="2">
      <t>カヤマ</t>
    </rPh>
    <phoneticPr fontId="2"/>
  </si>
  <si>
    <t>井上</t>
    <rPh sb="0" eb="2">
      <t>イノウエ</t>
    </rPh>
    <phoneticPr fontId="2"/>
  </si>
  <si>
    <t>No.</t>
    <phoneticPr fontId="2"/>
  </si>
  <si>
    <t>総合順位</t>
    <rPh sb="0" eb="2">
      <t>ソウゴウ</t>
    </rPh>
    <rPh sb="2" eb="4">
      <t>ジュンイ</t>
    </rPh>
    <phoneticPr fontId="2"/>
  </si>
  <si>
    <t>地区</t>
    <rPh sb="0" eb="2">
      <t>チク</t>
    </rPh>
    <phoneticPr fontId="2"/>
  </si>
  <si>
    <t>【総合順位】</t>
    <rPh sb="1" eb="3">
      <t>ソウゴウ</t>
    </rPh>
    <rPh sb="3" eb="5">
      <t>ジュンイ</t>
    </rPh>
    <phoneticPr fontId="5"/>
  </si>
  <si>
    <t>地区</t>
    <rPh sb="0" eb="2">
      <t>チク</t>
    </rPh>
    <phoneticPr fontId="5"/>
  </si>
  <si>
    <t>氏名</t>
    <rPh sb="0" eb="2">
      <t>シメイ</t>
    </rPh>
    <phoneticPr fontId="5"/>
  </si>
  <si>
    <t>タイム</t>
    <phoneticPr fontId="5"/>
  </si>
  <si>
    <t>順位</t>
    <rPh sb="0" eb="2">
      <t>ジュンイ</t>
    </rPh>
    <phoneticPr fontId="5"/>
  </si>
  <si>
    <t>伊藤</t>
    <rPh sb="0" eb="2">
      <t>イトウ</t>
    </rPh>
    <phoneticPr fontId="2"/>
  </si>
  <si>
    <t>香川</t>
    <rPh sb="0" eb="2">
      <t>カガワ</t>
    </rPh>
    <phoneticPr fontId="2"/>
  </si>
  <si>
    <t>佐々木</t>
    <rPh sb="0" eb="3">
      <t>ササキ</t>
    </rPh>
    <phoneticPr fontId="2"/>
  </si>
  <si>
    <t>田山</t>
    <rPh sb="0" eb="2">
      <t>タヤマ</t>
    </rPh>
    <phoneticPr fontId="2"/>
  </si>
  <si>
    <t>東田</t>
    <rPh sb="0" eb="2">
      <t>ヒガシダ</t>
    </rPh>
    <phoneticPr fontId="2"/>
  </si>
  <si>
    <t>三井</t>
    <rPh sb="0" eb="2">
      <t>ミツイ</t>
    </rPh>
    <phoneticPr fontId="2"/>
  </si>
  <si>
    <t>湯川</t>
    <rPh sb="0" eb="2">
      <t>ユカワ</t>
    </rPh>
    <phoneticPr fontId="2"/>
  </si>
  <si>
    <t>石川</t>
    <rPh sb="0" eb="2">
      <t>イシカワ</t>
    </rPh>
    <phoneticPr fontId="2"/>
  </si>
  <si>
    <t>江藤</t>
    <rPh sb="0" eb="2">
      <t>エトウ</t>
    </rPh>
    <phoneticPr fontId="2"/>
  </si>
  <si>
    <t>中村</t>
    <rPh sb="0" eb="2">
      <t>ナカムラ</t>
    </rPh>
    <phoneticPr fontId="2"/>
  </si>
  <si>
    <t>佐藤（き）</t>
    <rPh sb="0" eb="2">
      <t>サトウ</t>
    </rPh>
    <phoneticPr fontId="2"/>
  </si>
  <si>
    <t>佐藤（よ）</t>
    <rPh sb="0" eb="2">
      <t>サトウ</t>
    </rPh>
    <phoneticPr fontId="2"/>
  </si>
  <si>
    <t>浜田</t>
    <rPh sb="0" eb="2">
      <t>ハマダ</t>
    </rPh>
    <phoneticPr fontId="2"/>
  </si>
  <si>
    <t>山口</t>
    <rPh sb="0" eb="2">
      <t>ヤマグチ</t>
    </rPh>
    <phoneticPr fontId="2"/>
  </si>
  <si>
    <t>木村</t>
    <rPh sb="0" eb="2">
      <t>キムラ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</si>
</sst>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ss.00&quot;秒&quot;"/>
    <numFmt numFmtId="177" formatCode="yyyy/mm/dd\(aaa\)"/>
  </numFmts>
  <fonts count="8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NumberFormat="1" applyBorder="1" applyAlignment="1">
      <alignment horizontal="center"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177" fontId="1" fillId="0" borderId="0" xfId="1" applyNumberFormat="1">
      <alignment vertical="center"/>
    </xf>
    <xf numFmtId="38" fontId="7" fillId="3" borderId="1" xfId="2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38" fontId="0" fillId="0" borderId="0" xfId="2" applyFont="1">
      <alignment vertical="center"/>
    </xf>
    <xf numFmtId="176" fontId="0" fillId="0" borderId="1" xfId="0" applyNumberFormat="1" applyBorder="1" applyAlignment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workbookViewId="0">
      <selection activeCell="F4" sqref="F4"/>
    </sheetView>
  </sheetViews>
  <sheetFormatPr defaultRowHeight="13.5"/>
  <cols>
    <col min="1" max="1" width="2.125" customWidth="1"/>
    <col min="2" max="2" width="5.625" customWidth="1"/>
    <col min="3" max="3" width="10.375" customWidth="1"/>
    <col min="4" max="6" width="9.625" customWidth="1"/>
  </cols>
  <sheetData>
    <row r="1" spans="2:6" ht="14.25">
      <c r="B1" s="6" t="str">
        <f ca="1">MID(CELL("filename",A1),FIND("]",CELL("filename",A1))+1,99)</f>
        <v>中央</v>
      </c>
      <c r="C1" s="7" t="s">
        <v>10</v>
      </c>
    </row>
    <row r="2" spans="2:6" ht="3.75" customHeight="1"/>
    <row r="3" spans="2:6">
      <c r="B3" s="1" t="s">
        <v>8</v>
      </c>
      <c r="C3" s="1" t="s">
        <v>3</v>
      </c>
      <c r="D3" s="1" t="s">
        <v>2</v>
      </c>
      <c r="E3" s="1" t="s">
        <v>4</v>
      </c>
      <c r="F3" s="1" t="s">
        <v>9</v>
      </c>
    </row>
    <row r="4" spans="2:6">
      <c r="B4" s="2">
        <v>1</v>
      </c>
      <c r="C4" s="4" t="s">
        <v>5</v>
      </c>
      <c r="D4" s="3">
        <v>2.5717592592592589E-4</v>
      </c>
      <c r="E4" s="2">
        <f t="shared" ref="E4:E11" si="0">RANK(D4,$D$4:$D$11,1)</f>
        <v>6</v>
      </c>
      <c r="F4" s="8">
        <f>COUNTIF(中央!$D$4:$D$11,"&lt;="&amp;D4)+COUNTIF(東町!$D$4:$D$8,"&lt;="&amp;D4)+COUNTIF(新町!$D$4:$D$10,"&lt;="&amp;D4)</f>
        <v>16</v>
      </c>
    </row>
    <row r="5" spans="2:6">
      <c r="B5" s="2">
        <v>2</v>
      </c>
      <c r="C5" s="5" t="s">
        <v>16</v>
      </c>
      <c r="D5" s="3">
        <v>1.7962962962962963E-4</v>
      </c>
      <c r="E5" s="2">
        <f t="shared" si="0"/>
        <v>2</v>
      </c>
      <c r="F5" s="8">
        <f>COUNTIF(中央!$D$4:$D$11,"&lt;="&amp;D5)+COUNTIF(東町!$D$4:$D$8,"&lt;="&amp;D5)+COUNTIF(新町!$D$4:$D$10,"&lt;="&amp;D5)</f>
        <v>6</v>
      </c>
    </row>
    <row r="6" spans="2:6">
      <c r="B6" s="2">
        <v>3</v>
      </c>
      <c r="C6" s="5" t="s">
        <v>17</v>
      </c>
      <c r="D6" s="3">
        <v>2.175925925925926E-4</v>
      </c>
      <c r="E6" s="2">
        <f t="shared" si="0"/>
        <v>5</v>
      </c>
      <c r="F6" s="8">
        <f>COUNTIF(中央!$D$4:$D$11,"&lt;="&amp;D6)+COUNTIF(東町!$D$4:$D$8,"&lt;="&amp;D6)+COUNTIF(新町!$D$4:$D$10,"&lt;="&amp;D6)</f>
        <v>13</v>
      </c>
    </row>
    <row r="7" spans="2:6">
      <c r="B7" s="2">
        <v>4</v>
      </c>
      <c r="C7" s="4" t="s">
        <v>18</v>
      </c>
      <c r="D7" s="3">
        <v>3.0509259259259254E-4</v>
      </c>
      <c r="E7" s="2">
        <f t="shared" si="0"/>
        <v>7</v>
      </c>
      <c r="F7" s="8">
        <f>COUNTIF(中央!$D$4:$D$11,"&lt;="&amp;D7)+COUNTIF(東町!$D$4:$D$8,"&lt;="&amp;D7)+COUNTIF(新町!$D$4:$D$10,"&lt;="&amp;D7)</f>
        <v>19</v>
      </c>
    </row>
    <row r="8" spans="2:6">
      <c r="B8" s="2">
        <v>5</v>
      </c>
      <c r="C8" s="5" t="s">
        <v>19</v>
      </c>
      <c r="D8" s="3">
        <v>2.0162037037037042E-4</v>
      </c>
      <c r="E8" s="2">
        <f t="shared" si="0"/>
        <v>4</v>
      </c>
      <c r="F8" s="8">
        <f>COUNTIF(中央!$D$4:$D$11,"&lt;="&amp;D8)+COUNTIF(東町!$D$4:$D$8,"&lt;="&amp;D8)+COUNTIF(新町!$D$4:$D$10,"&lt;="&amp;D8)</f>
        <v>11</v>
      </c>
    </row>
    <row r="9" spans="2:6">
      <c r="B9" s="2">
        <v>6</v>
      </c>
      <c r="C9" s="4" t="s">
        <v>20</v>
      </c>
      <c r="D9" s="3">
        <v>1.65625E-4</v>
      </c>
      <c r="E9" s="2">
        <f t="shared" si="0"/>
        <v>1</v>
      </c>
      <c r="F9" s="8">
        <f>COUNTIF(中央!$D$4:$D$11,"&lt;="&amp;D9)+COUNTIF(東町!$D$4:$D$8,"&lt;="&amp;D9)+COUNTIF(新町!$D$4:$D$10,"&lt;="&amp;D9)</f>
        <v>4</v>
      </c>
    </row>
    <row r="10" spans="2:6">
      <c r="B10" s="2">
        <v>7</v>
      </c>
      <c r="C10" s="4" t="s">
        <v>21</v>
      </c>
      <c r="D10" s="3">
        <v>1.9513888888888887E-4</v>
      </c>
      <c r="E10" s="2">
        <f t="shared" si="0"/>
        <v>3</v>
      </c>
      <c r="F10" s="8">
        <f>COUNTIF(中央!$D$4:$D$11,"&lt;="&amp;D10)+COUNTIF(東町!$D$4:$D$8,"&lt;="&amp;D10)+COUNTIF(新町!$D$4:$D$10,"&lt;="&amp;D10)</f>
        <v>9</v>
      </c>
    </row>
    <row r="11" spans="2:6">
      <c r="B11" s="2">
        <v>8</v>
      </c>
      <c r="C11" s="5" t="s">
        <v>22</v>
      </c>
      <c r="D11" s="3">
        <v>3.3680555555555563E-4</v>
      </c>
      <c r="E11" s="2">
        <f t="shared" si="0"/>
        <v>8</v>
      </c>
      <c r="F11" s="8">
        <f>COUNTIF(中央!$D$4:$D$11,"&lt;="&amp;D11)+COUNTIF(東町!$D$4:$D$8,"&lt;="&amp;D11)+COUNTIF(新町!$D$4:$D$10,"&lt;="&amp;D11)</f>
        <v>20</v>
      </c>
    </row>
  </sheetData>
  <sortState ref="B4:G11">
    <sortCondition ref="C4"/>
  </sortState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workbookViewId="0">
      <selection activeCell="F4" sqref="F4"/>
    </sheetView>
  </sheetViews>
  <sheetFormatPr defaultRowHeight="13.5"/>
  <cols>
    <col min="1" max="1" width="2.125" customWidth="1"/>
    <col min="2" max="2" width="5.625" customWidth="1"/>
    <col min="3" max="3" width="10.375" customWidth="1"/>
    <col min="4" max="6" width="9.625" customWidth="1"/>
  </cols>
  <sheetData>
    <row r="1" spans="2:6" ht="14.25">
      <c r="B1" s="6" t="str">
        <f ca="1">MID(CELL("filename",A1),FIND("]",CELL("filename",A1))+1,99)</f>
        <v>東町</v>
      </c>
      <c r="C1" s="7" t="s">
        <v>10</v>
      </c>
    </row>
    <row r="2" spans="2:6" ht="3.75" customHeight="1"/>
    <row r="3" spans="2:6">
      <c r="B3" s="1" t="s">
        <v>8</v>
      </c>
      <c r="C3" s="1" t="s">
        <v>3</v>
      </c>
      <c r="D3" s="1" t="s">
        <v>2</v>
      </c>
      <c r="E3" s="1" t="s">
        <v>4</v>
      </c>
      <c r="F3" s="1" t="s">
        <v>9</v>
      </c>
    </row>
    <row r="4" spans="2:6">
      <c r="B4" s="2">
        <v>9</v>
      </c>
      <c r="C4" s="5" t="s">
        <v>1</v>
      </c>
      <c r="D4" s="3">
        <v>2.1076388888888889E-4</v>
      </c>
      <c r="E4" s="2">
        <f>RANK(D4,$D$4:$D$8,1)</f>
        <v>3</v>
      </c>
      <c r="F4" s="8">
        <f>COUNTIF(中央!$D$4:$D$11,"&lt;="&amp;D4)+COUNTIF(東町!$D$4:$D$8,"&lt;="&amp;D4)+COUNTIF(新町!$D$4:$D$10,"&lt;="&amp;D4)</f>
        <v>12</v>
      </c>
    </row>
    <row r="5" spans="2:6">
      <c r="B5" s="2">
        <v>10</v>
      </c>
      <c r="C5" s="5" t="s">
        <v>23</v>
      </c>
      <c r="D5" s="3">
        <v>1.3750000000000001E-4</v>
      </c>
      <c r="E5" s="2">
        <f>RANK(D5,$D$4:$D$8,1)</f>
        <v>1</v>
      </c>
      <c r="F5" s="8">
        <f>COUNTIF(中央!$D$4:$D$11,"&lt;="&amp;D5)+COUNTIF(東町!$D$4:$D$8,"&lt;="&amp;D5)+COUNTIF(新町!$D$4:$D$10,"&lt;="&amp;D5)</f>
        <v>1</v>
      </c>
    </row>
    <row r="6" spans="2:6">
      <c r="B6" s="2">
        <v>11</v>
      </c>
      <c r="C6" s="5" t="s">
        <v>24</v>
      </c>
      <c r="D6" s="3">
        <v>2.8935185185185189E-4</v>
      </c>
      <c r="E6" s="2">
        <f>RANK(D6,$D$4:$D$8,1)</f>
        <v>5</v>
      </c>
      <c r="F6" s="8">
        <f>COUNTIF(中央!$D$4:$D$11,"&lt;="&amp;D6)+COUNTIF(東町!$D$4:$D$8,"&lt;="&amp;D6)+COUNTIF(新町!$D$4:$D$10,"&lt;="&amp;D6)</f>
        <v>18</v>
      </c>
    </row>
    <row r="7" spans="2:6">
      <c r="B7" s="2">
        <v>12</v>
      </c>
      <c r="C7" s="4" t="s">
        <v>6</v>
      </c>
      <c r="D7" s="3">
        <v>2.3726851851851852E-4</v>
      </c>
      <c r="E7" s="2">
        <f>RANK(D7,$D$4:$D$8,1)</f>
        <v>4</v>
      </c>
      <c r="F7" s="8">
        <f>COUNTIF(中央!$D$4:$D$11,"&lt;="&amp;D7)+COUNTIF(東町!$D$4:$D$8,"&lt;="&amp;D7)+COUNTIF(新町!$D$4:$D$10,"&lt;="&amp;D7)</f>
        <v>14</v>
      </c>
    </row>
    <row r="8" spans="2:6">
      <c r="B8" s="2">
        <v>13</v>
      </c>
      <c r="C8" s="4" t="s">
        <v>25</v>
      </c>
      <c r="D8" s="3">
        <v>1.991898148148148E-4</v>
      </c>
      <c r="E8" s="2">
        <f>RANK(D8,$D$4:$D$8,1)</f>
        <v>2</v>
      </c>
      <c r="F8" s="8">
        <f>COUNTIF(中央!$D$4:$D$11,"&lt;="&amp;D8)+COUNTIF(東町!$D$4:$D$8,"&lt;="&amp;D8)+COUNTIF(新町!$D$4:$D$10,"&lt;="&amp;D8)</f>
        <v>10</v>
      </c>
    </row>
  </sheetData>
  <sortState ref="B4:G8">
    <sortCondition ref="C4"/>
  </sortState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workbookViewId="0">
      <selection activeCell="F4" sqref="F4"/>
    </sheetView>
  </sheetViews>
  <sheetFormatPr defaultRowHeight="13.5"/>
  <cols>
    <col min="1" max="1" width="2.125" customWidth="1"/>
    <col min="2" max="2" width="5.625" customWidth="1"/>
    <col min="3" max="3" width="10.375" customWidth="1"/>
    <col min="4" max="6" width="9.625" customWidth="1"/>
  </cols>
  <sheetData>
    <row r="1" spans="2:6" ht="14.25">
      <c r="B1" s="6" t="str">
        <f ca="1">MID(CELL("filename",A1),FIND("]",CELL("filename",A1))+1,99)</f>
        <v>新町</v>
      </c>
      <c r="C1" s="7" t="s">
        <v>10</v>
      </c>
    </row>
    <row r="2" spans="2:6" ht="3.75" customHeight="1"/>
    <row r="3" spans="2:6">
      <c r="B3" s="1" t="s">
        <v>8</v>
      </c>
      <c r="C3" s="1" t="s">
        <v>3</v>
      </c>
      <c r="D3" s="1" t="s">
        <v>2</v>
      </c>
      <c r="E3" s="1" t="s">
        <v>4</v>
      </c>
      <c r="F3" s="1" t="s">
        <v>9</v>
      </c>
    </row>
    <row r="4" spans="2:6">
      <c r="B4" s="2">
        <v>14</v>
      </c>
      <c r="C4" s="5" t="s">
        <v>7</v>
      </c>
      <c r="D4" s="3">
        <v>1.9097222222222223E-4</v>
      </c>
      <c r="E4" s="2">
        <f t="shared" ref="E4:E10" si="0">RANK(D4,$D$4:$D$10,1)</f>
        <v>5</v>
      </c>
      <c r="F4" s="8">
        <f>COUNTIF(中央!$D$4:$D$11,"&lt;="&amp;D4)+COUNTIF(東町!$D$4:$D$8,"&lt;="&amp;D4)+COUNTIF(新町!$D$4:$D$10,"&lt;="&amp;D4)</f>
        <v>8</v>
      </c>
    </row>
    <row r="5" spans="2:6">
      <c r="B5" s="2">
        <v>15</v>
      </c>
      <c r="C5" s="4" t="s">
        <v>30</v>
      </c>
      <c r="D5" s="3">
        <v>1.556712962962963E-4</v>
      </c>
      <c r="E5" s="2">
        <f t="shared" si="0"/>
        <v>2</v>
      </c>
      <c r="F5" s="8">
        <f>COUNTIF(中央!$D$4:$D$11,"&lt;="&amp;D5)+COUNTIF(東町!$D$4:$D$8,"&lt;="&amp;D5)+COUNTIF(新町!$D$4:$D$10,"&lt;="&amp;D5)</f>
        <v>3</v>
      </c>
    </row>
    <row r="6" spans="2:6">
      <c r="B6" s="2">
        <v>16</v>
      </c>
      <c r="C6" s="4" t="s">
        <v>26</v>
      </c>
      <c r="D6" s="3">
        <v>1.4780092592592593E-4</v>
      </c>
      <c r="E6" s="2">
        <f t="shared" si="0"/>
        <v>1</v>
      </c>
      <c r="F6" s="8">
        <f>COUNTIF(中央!$D$4:$D$11,"&lt;="&amp;D6)+COUNTIF(東町!$D$4:$D$8,"&lt;="&amp;D6)+COUNTIF(新町!$D$4:$D$10,"&lt;="&amp;D6)</f>
        <v>2</v>
      </c>
    </row>
    <row r="7" spans="2:6">
      <c r="B7" s="2">
        <v>17</v>
      </c>
      <c r="C7" s="5" t="s">
        <v>27</v>
      </c>
      <c r="D7" s="3">
        <v>1.6874999999999998E-4</v>
      </c>
      <c r="E7" s="2">
        <f t="shared" si="0"/>
        <v>3</v>
      </c>
      <c r="F7" s="8">
        <f>COUNTIF(中央!$D$4:$D$11,"&lt;="&amp;D7)+COUNTIF(東町!$D$4:$D$8,"&lt;="&amp;D7)+COUNTIF(新町!$D$4:$D$10,"&lt;="&amp;D7)</f>
        <v>5</v>
      </c>
    </row>
    <row r="8" spans="2:6">
      <c r="B8" s="2">
        <v>18</v>
      </c>
      <c r="C8" s="5" t="s">
        <v>0</v>
      </c>
      <c r="D8" s="3">
        <v>1.837962962962963E-4</v>
      </c>
      <c r="E8" s="2">
        <f t="shared" si="0"/>
        <v>4</v>
      </c>
      <c r="F8" s="8">
        <f>COUNTIF(中央!$D$4:$D$11,"&lt;="&amp;D8)+COUNTIF(東町!$D$4:$D$8,"&lt;="&amp;D8)+COUNTIF(新町!$D$4:$D$10,"&lt;="&amp;D8)</f>
        <v>7</v>
      </c>
    </row>
    <row r="9" spans="2:6">
      <c r="B9" s="2">
        <v>19</v>
      </c>
      <c r="C9" s="5" t="s">
        <v>28</v>
      </c>
      <c r="D9" s="3">
        <v>2.616898148148148E-4</v>
      </c>
      <c r="E9" s="2">
        <f t="shared" si="0"/>
        <v>7</v>
      </c>
      <c r="F9" s="8">
        <f>COUNTIF(中央!$D$4:$D$11,"&lt;="&amp;D9)+COUNTIF(東町!$D$4:$D$8,"&lt;="&amp;D9)+COUNTIF(新町!$D$4:$D$10,"&lt;="&amp;D9)</f>
        <v>17</v>
      </c>
    </row>
    <row r="10" spans="2:6">
      <c r="B10" s="2">
        <v>20</v>
      </c>
      <c r="C10" s="4" t="s">
        <v>29</v>
      </c>
      <c r="D10" s="3">
        <v>2.4803240740740742E-4</v>
      </c>
      <c r="E10" s="2">
        <f t="shared" si="0"/>
        <v>6</v>
      </c>
      <c r="F10" s="8">
        <f>COUNTIF(中央!$D$4:$D$11,"&lt;="&amp;D10)+COUNTIF(東町!$D$4:$D$8,"&lt;="&amp;D10)+COUNTIF(新町!$D$4:$D$10,"&lt;="&amp;D10)</f>
        <v>15</v>
      </c>
    </row>
  </sheetData>
  <sortState ref="B4:G10">
    <sortCondition ref="C4"/>
  </sortState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workbookViewId="0">
      <selection activeCell="C4" sqref="C4"/>
    </sheetView>
  </sheetViews>
  <sheetFormatPr defaultRowHeight="13.5"/>
  <cols>
    <col min="1" max="1" width="2.125" style="10" customWidth="1"/>
    <col min="2" max="2" width="6.125" style="11" customWidth="1"/>
    <col min="3" max="3" width="6.625" style="11" customWidth="1"/>
    <col min="4" max="4" width="10.625" style="10" customWidth="1"/>
    <col min="5" max="5" width="10.5" style="10" customWidth="1"/>
    <col min="6" max="16384" width="9" style="10"/>
  </cols>
  <sheetData>
    <row r="1" spans="2:5" ht="14.25">
      <c r="B1" s="9" t="s">
        <v>11</v>
      </c>
      <c r="C1" s="9"/>
    </row>
    <row r="2" spans="2:5" ht="3.75" customHeight="1"/>
    <row r="3" spans="2:5">
      <c r="B3" s="12" t="s">
        <v>15</v>
      </c>
      <c r="C3" s="12" t="s">
        <v>12</v>
      </c>
      <c r="D3" s="13" t="s">
        <v>13</v>
      </c>
      <c r="E3" s="13" t="s">
        <v>14</v>
      </c>
    </row>
    <row r="4" spans="2:5">
      <c r="B4" s="12">
        <v>1</v>
      </c>
      <c r="C4" s="14" t="str">
        <f>IF(COUNTIF(中央!F:F,B4)&gt;0,"中央",IF(COUNTIF(東町!F:F,B4)&gt;0,"東町",IF(COUNTIF(新町!F:F,B4)&gt;0,"新町","")))</f>
        <v>東町</v>
      </c>
      <c r="D4" s="14" t="str">
        <f ca="1">INDEX(INDIRECT(C4&amp;"!C:C"),MATCH(B4,INDIRECT(C4&amp;"!F:F"),0))</f>
        <v>石川</v>
      </c>
      <c r="E4" s="16">
        <f ca="1">INDEX(INDIRECT(C4&amp;"!D:D"),MATCH(B4,INDIRECT(C4&amp;"!F:F"),0))</f>
        <v>1.3750000000000001E-4</v>
      </c>
    </row>
    <row r="5" spans="2:5">
      <c r="B5" s="13">
        <v>2</v>
      </c>
      <c r="C5" s="14" t="str">
        <f>IF(COUNTIF(中央!F:F,B5)&gt;0,"中央",IF(COUNTIF(東町!F:F,B5)&gt;0,"東町",IF(COUNTIF(新町!F:F,B5)&gt;0,"新町","")))</f>
        <v>新町</v>
      </c>
      <c r="D5" s="14" t="str">
        <f t="shared" ref="D5:D6" ca="1" si="0">INDEX(INDIRECT(C5&amp;"!C:C"),MATCH(B5,INDIRECT(C5&amp;"!F:F"),0))</f>
        <v>佐藤（き）</v>
      </c>
      <c r="E5" s="16">
        <f t="shared" ref="E5:E6" ca="1" si="1">INDEX(INDIRECT(C5&amp;"!D:D"),MATCH(B5,INDIRECT(C5&amp;"!F:F"),0))</f>
        <v>1.4780092592592593E-4</v>
      </c>
    </row>
    <row r="6" spans="2:5">
      <c r="B6" s="13">
        <v>3</v>
      </c>
      <c r="C6" s="14" t="str">
        <f>IF(COUNTIF(中央!F:F,B6)&gt;0,"中央",IF(COUNTIF(東町!F:F,B6)&gt;0,"東町",IF(COUNTIF(新町!F:F,B6)&gt;0,"新町","")))</f>
        <v>新町</v>
      </c>
      <c r="D6" s="14" t="str">
        <f t="shared" ca="1" si="0"/>
        <v>木村</v>
      </c>
      <c r="E6" s="16">
        <f t="shared" ca="1" si="1"/>
        <v>1.556712962962963E-4</v>
      </c>
    </row>
    <row r="7" spans="2:5">
      <c r="B7" s="10"/>
      <c r="C7" s="10"/>
      <c r="D7" s="15"/>
    </row>
    <row r="8" spans="2:5">
      <c r="B8" s="10"/>
      <c r="C8" s="10"/>
      <c r="D8" s="15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中央</vt:lpstr>
      <vt:lpstr>東町</vt:lpstr>
      <vt:lpstr>新町</vt:lpstr>
      <vt:lpstr>総合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Excelの極意③</dc:title>
  <dc:creator>早坂清志</dc:creator>
  <cp:lastModifiedBy>田邊裕貴</cp:lastModifiedBy>
  <cp:lastPrinted>2004-12-16T15:00:00Z</cp:lastPrinted>
  <dcterms:created xsi:type="dcterms:W3CDTF">2004-12-16T15:00:00Z</dcterms:created>
  <dcterms:modified xsi:type="dcterms:W3CDTF">2013-07-18T03:33:59Z</dcterms:modified>
</cp:coreProperties>
</file>