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3995" windowHeight="7815" activeTab="1"/>
  </bookViews>
  <sheets>
    <sheet name="元データ" sheetId="9" r:id="rId1"/>
    <sheet name="商品別合計" sheetId="10" r:id="rId2"/>
  </sheets>
  <definedNames>
    <definedName name="元データ">テーブル1[#All]</definedName>
    <definedName name="支店">元データ!$C$4:$C$13</definedName>
    <definedName name="商品">元データ!$E$4:$E$13</definedName>
    <definedName name="数量">元データ!$F$4:$F$13</definedName>
    <definedName name="担当">元データ!$D$4:$D$13</definedName>
    <definedName name="日付">元データ!$B$4:$B$13</definedName>
    <definedName name="表示">元データ!$G$4:$G$13</definedName>
  </definedNames>
  <calcPr calcId="152511"/>
</workbook>
</file>

<file path=xl/calcChain.xml><?xml version="1.0" encoding="utf-8"?>
<calcChain xmlns="http://schemas.openxmlformats.org/spreadsheetml/2006/main">
  <c r="G4" i="9" l="1"/>
  <c r="G5" i="9"/>
  <c r="G6" i="9"/>
  <c r="G7" i="9"/>
  <c r="G8" i="9"/>
  <c r="G9" i="9"/>
  <c r="G10" i="9"/>
  <c r="G11" i="9"/>
  <c r="G12" i="9"/>
  <c r="G13" i="9"/>
  <c r="C5" i="10" l="1"/>
  <c r="C6" i="10"/>
  <c r="C4" i="10"/>
</calcChain>
</file>

<file path=xl/sharedStrings.xml><?xml version="1.0" encoding="utf-8"?>
<sst xmlns="http://schemas.openxmlformats.org/spreadsheetml/2006/main" count="43" uniqueCount="24">
  <si>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</si>
  <si>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</si>
  <si>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</si>
  <si>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</si>
  <si>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</si>
  <si>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</si>
  <si>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</si>
  <si>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</si>
  <si>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</si>
  <si>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</si>
  <si>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</si>
  <si>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ビアマグ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</si>
  <si>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</si>
  <si>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</si>
  <si>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</si>
  <si>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</si>
  <si>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</si>
  <si>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</si>
  <si>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表示</t>
    <rPh sb="0" eb="2">
      <t>ヒョウジ</t>
    </rPh>
    <phoneticPr fontId="2"/>
  </si>
  <si>
    <t>商品名</t>
    <rPh sb="0" eb="3">
      <t>ショウヒンメイ</t>
    </rPh>
    <phoneticPr fontId="2"/>
  </si>
  <si>
    <t>タンブラー</t>
  </si>
  <si>
    <t>タンブラー</t>
    <phoneticPr fontId="2"/>
  </si>
  <si>
    <t>ビアマグ</t>
    <phoneticPr fontId="2"/>
  </si>
  <si>
    <t>■商品別集計</t>
    <rPh sb="1" eb="3">
      <t>ショウヒン</t>
    </rPh>
    <rPh sb="3" eb="4">
      <t>ベツ</t>
    </rPh>
    <rPh sb="4" eb="6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</si>
</sst>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5"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テーブル1" displayName="テーブル1" ref="B3:G13" totalsRowShown="0" headerRowDxfId="4" headerRowBorderDxfId="3" tableBorderDxfId="2">
  <autoFilter ref="B3:G13">
    <filterColumn colId="1">
      <filters>
        <filter val="青山"/>
      </filters>
    </filterColumn>
  </autoFilter>
  <tableColumns count="6">
    <tableColumn id="1" name="日付" dataDxfId="1"/>
    <tableColumn id="2" name="支店"/>
    <tableColumn id="3" name="担当"/>
    <tableColumn id="4" name="商品"/>
    <tableColumn id="5" name="数量"/>
    <tableColumn id="6" name="表示" dataDxfId="0">
      <calculatedColumnFormula>IF(SUBTOTAL(2,テーブル1[[#This Row],[日付]]),"○","")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4" sqref="G4"/>
    </sheetView>
  </sheetViews>
  <sheetFormatPr defaultRowHeight="13.5" x14ac:dyDescent="0.15"/>
  <cols>
    <col min="1" max="1" width="1.625" customWidth="1"/>
    <col min="2" max="2" width="11.625" customWidth="1"/>
    <col min="3" max="4" width="8.625" customWidth="1"/>
    <col min="5" max="5" width="9.75" customWidth="1"/>
    <col min="6" max="7" width="8.6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3" t="s">
        <v>1</v>
      </c>
      <c r="C3" s="4" t="s">
        <v>2</v>
      </c>
      <c r="D3" s="4" t="s">
        <v>13</v>
      </c>
      <c r="E3" s="4" t="s">
        <v>3</v>
      </c>
      <c r="F3" s="4" t="s">
        <v>4</v>
      </c>
      <c r="G3" s="4" t="s">
        <v>18</v>
      </c>
    </row>
    <row r="4" spans="2:7" x14ac:dyDescent="0.15">
      <c r="B4" s="2">
        <v>41365</v>
      </c>
      <c r="C4" t="s">
        <v>5</v>
      </c>
      <c r="D4" t="s">
        <v>14</v>
      </c>
      <c r="E4" t="s">
        <v>6</v>
      </c>
      <c r="F4">
        <v>50</v>
      </c>
      <c r="G4" s="5" t="str">
        <f>IF(SUBTOTAL(2,テーブル1[[#This Row],[日付]]),"○","")</f>
        <v>○</v>
      </c>
    </row>
    <row r="5" spans="2:7" hidden="1" x14ac:dyDescent="0.15">
      <c r="B5" s="2">
        <v>41365</v>
      </c>
      <c r="C5" t="s">
        <v>7</v>
      </c>
      <c r="D5" t="s">
        <v>15</v>
      </c>
      <c r="E5" t="s">
        <v>21</v>
      </c>
      <c r="F5">
        <v>20</v>
      </c>
      <c r="G5" s="5" t="str">
        <f>IF(SUBTOTAL(2,テーブル1[[#This Row],[日付]]),"○","")</f>
        <v/>
      </c>
    </row>
    <row r="6" spans="2:7" hidden="1" x14ac:dyDescent="0.15">
      <c r="B6" s="2">
        <v>41365</v>
      </c>
      <c r="C6" t="s">
        <v>8</v>
      </c>
      <c r="D6" t="s">
        <v>16</v>
      </c>
      <c r="E6" t="s">
        <v>9</v>
      </c>
      <c r="F6">
        <v>120</v>
      </c>
      <c r="G6" s="5" t="str">
        <f>IF(SUBTOTAL(2,テーブル1[[#This Row],[日付]]),"○","")</f>
        <v/>
      </c>
    </row>
    <row r="7" spans="2:7" x14ac:dyDescent="0.15">
      <c r="B7" s="2">
        <v>41365</v>
      </c>
      <c r="C7" t="s">
        <v>5</v>
      </c>
      <c r="D7" t="s">
        <v>15</v>
      </c>
      <c r="E7" t="s">
        <v>21</v>
      </c>
      <c r="F7">
        <v>100</v>
      </c>
      <c r="G7" s="5" t="str">
        <f>IF(SUBTOTAL(2,テーブル1[[#This Row],[日付]]),"○","")</f>
        <v>○</v>
      </c>
    </row>
    <row r="8" spans="2:7" hidden="1" x14ac:dyDescent="0.15">
      <c r="B8" s="2">
        <v>41366</v>
      </c>
      <c r="C8" t="s">
        <v>7</v>
      </c>
      <c r="D8" t="s">
        <v>17</v>
      </c>
      <c r="E8" t="s">
        <v>10</v>
      </c>
      <c r="F8">
        <v>150</v>
      </c>
      <c r="G8" s="5" t="str">
        <f>IF(SUBTOTAL(2,テーブル1[[#This Row],[日付]]),"○","")</f>
        <v/>
      </c>
    </row>
    <row r="9" spans="2:7" hidden="1" x14ac:dyDescent="0.15">
      <c r="B9" s="2">
        <v>41366</v>
      </c>
      <c r="C9" t="s">
        <v>8</v>
      </c>
      <c r="D9" t="s">
        <v>15</v>
      </c>
      <c r="E9" t="s">
        <v>22</v>
      </c>
      <c r="F9">
        <v>30</v>
      </c>
      <c r="G9" s="5" t="str">
        <f>IF(SUBTOTAL(2,テーブル1[[#This Row],[日付]]),"○","")</f>
        <v/>
      </c>
    </row>
    <row r="10" spans="2:7" x14ac:dyDescent="0.15">
      <c r="B10" s="2">
        <v>41367</v>
      </c>
      <c r="C10" t="s">
        <v>5</v>
      </c>
      <c r="D10" t="s">
        <v>14</v>
      </c>
      <c r="E10" t="s">
        <v>21</v>
      </c>
      <c r="F10">
        <v>90</v>
      </c>
      <c r="G10" s="5" t="str">
        <f>IF(SUBTOTAL(2,テーブル1[[#This Row],[日付]]),"○","")</f>
        <v>○</v>
      </c>
    </row>
    <row r="11" spans="2:7" hidden="1" x14ac:dyDescent="0.15">
      <c r="B11" s="2">
        <v>41367</v>
      </c>
      <c r="C11" t="s">
        <v>7</v>
      </c>
      <c r="D11" t="s">
        <v>17</v>
      </c>
      <c r="E11" t="s">
        <v>9</v>
      </c>
      <c r="F11">
        <v>80</v>
      </c>
      <c r="G11" s="5" t="str">
        <f>IF(SUBTOTAL(2,テーブル1[[#This Row],[日付]]),"○","")</f>
        <v/>
      </c>
    </row>
    <row r="12" spans="2:7" hidden="1" x14ac:dyDescent="0.15">
      <c r="B12" s="2">
        <v>41367</v>
      </c>
      <c r="C12" t="s">
        <v>8</v>
      </c>
      <c r="D12" t="s">
        <v>15</v>
      </c>
      <c r="E12" t="s">
        <v>22</v>
      </c>
      <c r="F12">
        <v>60</v>
      </c>
      <c r="G12" s="5" t="str">
        <f>IF(SUBTOTAL(2,テーブル1[[#This Row],[日付]]),"○","")</f>
        <v/>
      </c>
    </row>
    <row r="13" spans="2:7" x14ac:dyDescent="0.15">
      <c r="B13" s="2">
        <v>41367</v>
      </c>
      <c r="C13" t="s">
        <v>5</v>
      </c>
      <c r="D13" t="s">
        <v>14</v>
      </c>
      <c r="E13" t="s">
        <v>12</v>
      </c>
      <c r="F13">
        <v>180</v>
      </c>
      <c r="G13" s="5" t="str">
        <f>IF(SUBTOTAL(2,テーブル1[[#This Row],[日付]]),"○","")</f>
        <v>○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0.625" customWidth="1"/>
    <col min="3" max="3" width="6.625" customWidth="1"/>
  </cols>
  <sheetData>
    <row r="1" spans="2:3" ht="14.25" x14ac:dyDescent="0.15">
      <c r="B1" s="6" t="s">
        <v>23</v>
      </c>
    </row>
    <row r="2" spans="2:3" ht="3.75" customHeight="1" x14ac:dyDescent="0.15"/>
    <row r="3" spans="2:3" x14ac:dyDescent="0.15">
      <c r="B3" s="7" t="s">
        <v>19</v>
      </c>
      <c r="C3" s="7" t="s">
        <v>4</v>
      </c>
    </row>
    <row r="4" spans="2:3" x14ac:dyDescent="0.15">
      <c r="B4" s="8" t="s">
        <v>20</v>
      </c>
      <c r="C4" s="8">
        <f>SUMIFS(数量,表示,"○",商品,B4)</f>
        <v>240</v>
      </c>
    </row>
    <row r="5" spans="2:3" x14ac:dyDescent="0.15">
      <c r="B5" s="8" t="s">
        <v>11</v>
      </c>
      <c r="C5" s="8">
        <f>SUMIFS(数量,表示,"○",商品,B5)</f>
        <v>0</v>
      </c>
    </row>
    <row r="6" spans="2:3" x14ac:dyDescent="0.15">
      <c r="B6" s="8" t="s">
        <v>12</v>
      </c>
      <c r="C6" s="8">
        <f>SUMIFS(数量,表示,"○",商品,B6)</f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元データ</vt:lpstr>
      <vt:lpstr>商品別合計</vt:lpstr>
      <vt:lpstr>元データ</vt:lpstr>
      <vt:lpstr>支店</vt:lpstr>
      <vt:lpstr>商品</vt:lpstr>
      <vt:lpstr>数量</vt:lpstr>
      <vt:lpstr>担当</vt:lpstr>
      <vt:lpstr>日付</vt:lpstr>
      <vt:lpstr>表示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田邊裕貴</cp:lastModifiedBy>
  <dcterms:created xsi:type="dcterms:W3CDTF">2010-12-10T02:58:09Z</dcterms:created>
  <dcterms:modified xsi:type="dcterms:W3CDTF">2013-07-18T03:01:49Z</dcterms:modified>
</cp:coreProperties>
</file>