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ster\Music\"/>
    </mc:Choice>
  </mc:AlternateContent>
  <bookViews>
    <workbookView xWindow="600" yWindow="60" windowWidth="13995" windowHeight="7800" activeTab="1"/>
  </bookViews>
  <sheets>
    <sheet name="開始" sheetId="1" r:id="rId1"/>
    <sheet name="完成" sheetId="8" r:id="rId2"/>
  </sheets>
  <calcPr calcId="152511"/>
</workbook>
</file>

<file path=xl/calcChain.xml><?xml version="1.0" encoding="utf-8"?>
<calcChain xmlns="http://schemas.openxmlformats.org/spreadsheetml/2006/main">
  <c r="H4" i="8" l="1"/>
  <c r="B5" i="8" s="1"/>
  <c r="H5" i="8"/>
  <c r="H6" i="8"/>
  <c r="H7" i="8"/>
  <c r="H8" i="8"/>
  <c r="H9" i="8"/>
  <c r="H10" i="8"/>
  <c r="H11" i="8"/>
  <c r="H12" i="8"/>
  <c r="H13" i="8"/>
  <c r="B13" i="8" l="1"/>
  <c r="B12" i="8"/>
  <c r="B11" i="8"/>
  <c r="B10" i="8"/>
  <c r="B9" i="8"/>
  <c r="B8" i="8"/>
  <c r="B7" i="8"/>
  <c r="B6" i="8"/>
  <c r="B4" i="8"/>
</calcChain>
</file>

<file path=xl/sharedStrings.xml><?xml version="1.0" encoding="utf-8"?>
<sst xmlns="http://schemas.openxmlformats.org/spreadsheetml/2006/main" count="76" uniqueCount="24">
  <si>
    <t>【売上データ】</t>
    <rPh sb="1" eb="3">
      <t>ウリアゲ</t>
    </rPh>
    <phoneticPr fontId="2"/>
  </si>
  <si>
    <t>日付</t>
    <rPh sb="0" eb="2">
      <t>ヒヅケ</t>
    </rPh>
    <phoneticPr fontId="2"/>
  </si>
  <si>
    <t>支店</t>
    <rPh sb="0" eb="2">
      <t>シテン</t>
    </rPh>
    <phoneticPr fontId="2"/>
  </si>
  <si>
    <t>商品</t>
    <rPh sb="0" eb="2">
      <t>ショウヒン</t>
    </rPh>
    <phoneticPr fontId="2"/>
  </si>
  <si>
    <t>数量</t>
    <rPh sb="0" eb="2">
      <t>スウリョウ</t>
    </rPh>
    <phoneticPr fontId="2"/>
  </si>
  <si>
    <t>青山</t>
    <rPh sb="0" eb="2">
      <t>アオヤマ</t>
    </rPh>
    <phoneticPr fontId="2"/>
  </si>
  <si>
    <t>タンブラー</t>
    <phoneticPr fontId="2"/>
  </si>
  <si>
    <t>広尾</t>
    <rPh sb="0" eb="2">
      <t>ヒロオ</t>
    </rPh>
    <phoneticPr fontId="2"/>
  </si>
  <si>
    <t>グミ</t>
    <phoneticPr fontId="2"/>
  </si>
  <si>
    <t>表参道</t>
    <rPh sb="0" eb="3">
      <t>オモテサンドウ</t>
    </rPh>
    <phoneticPr fontId="2"/>
  </si>
  <si>
    <t>ビアマグ</t>
    <phoneticPr fontId="2"/>
  </si>
  <si>
    <t>ピッチャー</t>
    <phoneticPr fontId="2"/>
  </si>
  <si>
    <t>ミント</t>
    <phoneticPr fontId="2"/>
  </si>
  <si>
    <t>チョコ</t>
    <phoneticPr fontId="2"/>
  </si>
  <si>
    <t>ビアマグ</t>
  </si>
  <si>
    <t>ミント</t>
  </si>
  <si>
    <t>ピッチャー</t>
  </si>
  <si>
    <t>担当</t>
    <rPh sb="0" eb="2">
      <t>タントウ</t>
    </rPh>
    <phoneticPr fontId="2"/>
  </si>
  <si>
    <t>鈴木</t>
    <rPh sb="0" eb="2">
      <t>スズキ</t>
    </rPh>
    <phoneticPr fontId="2"/>
  </si>
  <si>
    <t>山本</t>
    <rPh sb="0" eb="2">
      <t>ヤマモト</t>
    </rPh>
    <phoneticPr fontId="2"/>
  </si>
  <si>
    <t>石川</t>
    <rPh sb="0" eb="2">
      <t>イシカワ</t>
    </rPh>
    <phoneticPr fontId="2"/>
  </si>
  <si>
    <t>田辺</t>
    <rPh sb="0" eb="2">
      <t>タナベ</t>
    </rPh>
    <phoneticPr fontId="2"/>
  </si>
  <si>
    <t>No</t>
    <phoneticPr fontId="2"/>
  </si>
  <si>
    <t>表示</t>
    <rPh sb="0" eb="2">
      <t>ヒョウジ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</si>
</sst>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yyyy/mm/dd"/>
    <numFmt numFmtId="177" formatCode="0_);[Red]\(0\)"/>
  </numFmts>
  <fonts count="4" x14ac:knownFonts="1"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176" fontId="1" fillId="0" borderId="0" xfId="0" applyNumberFormat="1" applyFont="1">
      <alignment vertical="center"/>
    </xf>
    <xf numFmtId="176" fontId="0" fillId="0" borderId="0" xfId="0" applyNumberFormat="1">
      <alignment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77" fontId="0" fillId="0" borderId="0" xfId="0" applyNumberFormat="1">
      <alignment vertical="center"/>
    </xf>
  </cellXfs>
  <cellStyles count="1">
    <cellStyle name="標準" xfId="0" builtinId="0"/>
  </cellStyles>
  <dxfs count="12">
    <dxf>
      <numFmt numFmtId="177" formatCode="0_);[Red]\(0\)"/>
    </dxf>
    <dxf>
      <numFmt numFmtId="0" formatCode="General"/>
      <alignment horizontal="center" vertical="center" textRotation="0" wrapText="0" indent="0" justifyLastLine="0" shrinkToFit="0" readingOrder="0"/>
    </dxf>
    <dxf>
      <numFmt numFmtId="176" formatCode="yyyy/mm/dd"/>
    </dxf>
    <dxf>
      <border outline="0">
        <top style="thin">
          <color rgb="FF000000"/>
        </top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0" formatCode="General"/>
      <alignment horizontal="center" vertical="center" textRotation="0" wrapText="0" indent="0" justifyLastLine="0" shrinkToFit="0" readingOrder="0"/>
    </dxf>
    <dxf>
      <numFmt numFmtId="176" formatCode="yyyy/mm/dd"/>
    </dxf>
    <dxf>
      <numFmt numFmtId="177" formatCode="0_);[Red]\(0\)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2" name="テーブル2" displayName="テーブル2" ref="B3:H13" totalsRowShown="0" headerRowDxfId="11" headerRowBorderDxfId="10" tableBorderDxfId="9">
  <autoFilter ref="B3:H13"/>
  <tableColumns count="7">
    <tableColumn id="7" name="No" dataDxfId="8"/>
    <tableColumn id="1" name="日付" dataDxfId="7"/>
    <tableColumn id="2" name="支店"/>
    <tableColumn id="3" name="担当"/>
    <tableColumn id="4" name="商品"/>
    <tableColumn id="5" name="数量"/>
    <tableColumn id="6" name="表示" dataDxfId="6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3" name="テーブル24" displayName="テーブル24" ref="B3:H13" totalsRowShown="0" headerRowDxfId="5" headerRowBorderDxfId="4" tableBorderDxfId="3">
  <autoFilter ref="B3:H13">
    <filterColumn colId="2">
      <filters>
        <filter val="青山"/>
      </filters>
    </filterColumn>
  </autoFilter>
  <tableColumns count="7">
    <tableColumn id="7" name="No" dataDxfId="0">
      <calculatedColumnFormula>COUNTIF($H$4:H4,"○")</calculatedColumnFormula>
    </tableColumn>
    <tableColumn id="1" name="日付" dataDxfId="2"/>
    <tableColumn id="2" name="支店"/>
    <tableColumn id="3" name="担当"/>
    <tableColumn id="4" name="商品"/>
    <tableColumn id="5" name="数量"/>
    <tableColumn id="6" name="表示" dataDxfId="1">
      <calculatedColumnFormula>IF(SUBTOTAL(2,テーブル24[[#This Row],[日付]]),"○","")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3"/>
  <sheetViews>
    <sheetView workbookViewId="0">
      <selection activeCell="B1" sqref="B1"/>
    </sheetView>
  </sheetViews>
  <sheetFormatPr defaultRowHeight="13.5" x14ac:dyDescent="0.15"/>
  <cols>
    <col min="1" max="1" width="1.625" customWidth="1"/>
    <col min="2" max="2" width="7.125" style="2" customWidth="1"/>
    <col min="3" max="3" width="11.625" customWidth="1"/>
    <col min="4" max="5" width="8.625" customWidth="1"/>
    <col min="6" max="6" width="9.875" customWidth="1"/>
    <col min="7" max="8" width="8.625" customWidth="1"/>
  </cols>
  <sheetData>
    <row r="1" spans="2:8" ht="14.25" x14ac:dyDescent="0.15">
      <c r="B1" s="1" t="s">
        <v>0</v>
      </c>
    </row>
    <row r="2" spans="2:8" ht="3.75" customHeight="1" x14ac:dyDescent="0.15"/>
    <row r="3" spans="2:8" x14ac:dyDescent="0.15">
      <c r="B3" s="3" t="s">
        <v>22</v>
      </c>
      <c r="C3" s="3" t="s">
        <v>1</v>
      </c>
      <c r="D3" s="4" t="s">
        <v>2</v>
      </c>
      <c r="E3" s="4" t="s">
        <v>17</v>
      </c>
      <c r="F3" s="4" t="s">
        <v>3</v>
      </c>
      <c r="G3" s="4" t="s">
        <v>4</v>
      </c>
      <c r="H3" s="4" t="s">
        <v>23</v>
      </c>
    </row>
    <row r="4" spans="2:8" x14ac:dyDescent="0.15">
      <c r="B4" s="6"/>
      <c r="C4" s="2">
        <v>41365</v>
      </c>
      <c r="D4" t="s">
        <v>5</v>
      </c>
      <c r="E4" t="s">
        <v>18</v>
      </c>
      <c r="F4" t="s">
        <v>6</v>
      </c>
      <c r="G4">
        <v>50</v>
      </c>
      <c r="H4" s="5"/>
    </row>
    <row r="5" spans="2:8" x14ac:dyDescent="0.15">
      <c r="B5" s="6"/>
      <c r="C5" s="2">
        <v>41365</v>
      </c>
      <c r="D5" t="s">
        <v>7</v>
      </c>
      <c r="E5" t="s">
        <v>19</v>
      </c>
      <c r="F5" t="s">
        <v>8</v>
      </c>
      <c r="G5">
        <v>20</v>
      </c>
      <c r="H5" s="5"/>
    </row>
    <row r="6" spans="2:8" x14ac:dyDescent="0.15">
      <c r="B6" s="6"/>
      <c r="C6" s="2">
        <v>41365</v>
      </c>
      <c r="D6" t="s">
        <v>9</v>
      </c>
      <c r="E6" t="s">
        <v>20</v>
      </c>
      <c r="F6" t="s">
        <v>10</v>
      </c>
      <c r="G6">
        <v>120</v>
      </c>
      <c r="H6" s="5"/>
    </row>
    <row r="7" spans="2:8" x14ac:dyDescent="0.15">
      <c r="B7" s="6"/>
      <c r="C7" s="2">
        <v>41365</v>
      </c>
      <c r="D7" t="s">
        <v>5</v>
      </c>
      <c r="E7" t="s">
        <v>19</v>
      </c>
      <c r="F7" t="s">
        <v>12</v>
      </c>
      <c r="G7">
        <v>100</v>
      </c>
      <c r="H7" s="5"/>
    </row>
    <row r="8" spans="2:8" x14ac:dyDescent="0.15">
      <c r="B8" s="6"/>
      <c r="C8" s="2">
        <v>41366</v>
      </c>
      <c r="D8" t="s">
        <v>7</v>
      </c>
      <c r="E8" t="s">
        <v>21</v>
      </c>
      <c r="F8" t="s">
        <v>11</v>
      </c>
      <c r="G8">
        <v>100</v>
      </c>
      <c r="H8" s="5"/>
    </row>
    <row r="9" spans="2:8" x14ac:dyDescent="0.15">
      <c r="B9" s="6"/>
      <c r="C9" s="2">
        <v>41366</v>
      </c>
      <c r="D9" t="s">
        <v>9</v>
      </c>
      <c r="E9" t="s">
        <v>19</v>
      </c>
      <c r="F9" t="s">
        <v>13</v>
      </c>
      <c r="G9">
        <v>30</v>
      </c>
      <c r="H9" s="5"/>
    </row>
    <row r="10" spans="2:8" x14ac:dyDescent="0.15">
      <c r="B10" s="6"/>
      <c r="C10" s="2">
        <v>41367</v>
      </c>
      <c r="D10" t="s">
        <v>5</v>
      </c>
      <c r="E10" t="s">
        <v>18</v>
      </c>
      <c r="F10" t="s">
        <v>14</v>
      </c>
      <c r="G10">
        <v>100</v>
      </c>
      <c r="H10" s="5"/>
    </row>
    <row r="11" spans="2:8" x14ac:dyDescent="0.15">
      <c r="B11" s="6"/>
      <c r="C11" s="2">
        <v>41367</v>
      </c>
      <c r="D11" t="s">
        <v>7</v>
      </c>
      <c r="E11" t="s">
        <v>21</v>
      </c>
      <c r="F11" t="s">
        <v>10</v>
      </c>
      <c r="G11">
        <v>80</v>
      </c>
      <c r="H11" s="5"/>
    </row>
    <row r="12" spans="2:8" x14ac:dyDescent="0.15">
      <c r="B12" s="6"/>
      <c r="C12" s="2">
        <v>41367</v>
      </c>
      <c r="D12" t="s">
        <v>9</v>
      </c>
      <c r="E12" t="s">
        <v>19</v>
      </c>
      <c r="F12" t="s">
        <v>15</v>
      </c>
      <c r="G12">
        <v>60</v>
      </c>
      <c r="H12" s="5"/>
    </row>
    <row r="13" spans="2:8" x14ac:dyDescent="0.15">
      <c r="B13" s="6"/>
      <c r="C13" s="2">
        <v>41367</v>
      </c>
      <c r="D13" t="s">
        <v>5</v>
      </c>
      <c r="E13" t="s">
        <v>18</v>
      </c>
      <c r="F13" t="s">
        <v>16</v>
      </c>
      <c r="G13">
        <v>180</v>
      </c>
      <c r="H13" s="5"/>
    </row>
  </sheetData>
  <phoneticPr fontId="2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3"/>
  <sheetViews>
    <sheetView tabSelected="1" workbookViewId="0">
      <selection activeCell="B4" sqref="B4"/>
    </sheetView>
  </sheetViews>
  <sheetFormatPr defaultRowHeight="13.5" x14ac:dyDescent="0.15"/>
  <cols>
    <col min="1" max="1" width="1.625" customWidth="1"/>
    <col min="2" max="2" width="7.125" style="2" customWidth="1"/>
    <col min="3" max="3" width="11.625" customWidth="1"/>
    <col min="4" max="5" width="8.625" customWidth="1"/>
    <col min="6" max="6" width="9.875" customWidth="1"/>
    <col min="7" max="8" width="8.625" customWidth="1"/>
  </cols>
  <sheetData>
    <row r="1" spans="2:8" ht="14.25" x14ac:dyDescent="0.15">
      <c r="B1" s="1" t="s">
        <v>0</v>
      </c>
    </row>
    <row r="2" spans="2:8" ht="3.75" customHeight="1" x14ac:dyDescent="0.15"/>
    <row r="3" spans="2:8" x14ac:dyDescent="0.15">
      <c r="B3" s="3" t="s">
        <v>22</v>
      </c>
      <c r="C3" s="3" t="s">
        <v>1</v>
      </c>
      <c r="D3" s="4" t="s">
        <v>2</v>
      </c>
      <c r="E3" s="4" t="s">
        <v>17</v>
      </c>
      <c r="F3" s="4" t="s">
        <v>3</v>
      </c>
      <c r="G3" s="4" t="s">
        <v>4</v>
      </c>
      <c r="H3" s="4" t="s">
        <v>23</v>
      </c>
    </row>
    <row r="4" spans="2:8" x14ac:dyDescent="0.15">
      <c r="B4" s="6">
        <f>COUNTIF($H$4:H4,"○")</f>
        <v>1</v>
      </c>
      <c r="C4" s="2">
        <v>41365</v>
      </c>
      <c r="D4" t="s">
        <v>5</v>
      </c>
      <c r="E4" t="s">
        <v>18</v>
      </c>
      <c r="F4" t="s">
        <v>6</v>
      </c>
      <c r="G4">
        <v>50</v>
      </c>
      <c r="H4" s="5" t="str">
        <f>IF(SUBTOTAL(2,テーブル24[[#This Row],[日付]]),"○","")</f>
        <v>○</v>
      </c>
    </row>
    <row r="5" spans="2:8" hidden="1" x14ac:dyDescent="0.15">
      <c r="B5" s="6">
        <f>COUNTIF($H$4:H5,"○")</f>
        <v>1</v>
      </c>
      <c r="C5" s="2">
        <v>41365</v>
      </c>
      <c r="D5" t="s">
        <v>7</v>
      </c>
      <c r="E5" t="s">
        <v>19</v>
      </c>
      <c r="F5" t="s">
        <v>8</v>
      </c>
      <c r="G5">
        <v>20</v>
      </c>
      <c r="H5" s="5" t="str">
        <f>IF(SUBTOTAL(2,テーブル24[[#This Row],[日付]]),"○","")</f>
        <v/>
      </c>
    </row>
    <row r="6" spans="2:8" hidden="1" x14ac:dyDescent="0.15">
      <c r="B6" s="6">
        <f>COUNTIF($H$4:H6,"○")</f>
        <v>1</v>
      </c>
      <c r="C6" s="2">
        <v>41365</v>
      </c>
      <c r="D6" t="s">
        <v>9</v>
      </c>
      <c r="E6" t="s">
        <v>20</v>
      </c>
      <c r="F6" t="s">
        <v>10</v>
      </c>
      <c r="G6">
        <v>120</v>
      </c>
      <c r="H6" s="5" t="str">
        <f>IF(SUBTOTAL(2,テーブル24[[#This Row],[日付]]),"○","")</f>
        <v/>
      </c>
    </row>
    <row r="7" spans="2:8" x14ac:dyDescent="0.15">
      <c r="B7" s="6">
        <f>COUNTIF($H$4:H7,"○")</f>
        <v>2</v>
      </c>
      <c r="C7" s="2">
        <v>41365</v>
      </c>
      <c r="D7" t="s">
        <v>5</v>
      </c>
      <c r="E7" t="s">
        <v>19</v>
      </c>
      <c r="F7" t="s">
        <v>12</v>
      </c>
      <c r="G7">
        <v>100</v>
      </c>
      <c r="H7" s="5" t="str">
        <f>IF(SUBTOTAL(2,テーブル24[[#This Row],[日付]]),"○","")</f>
        <v>○</v>
      </c>
    </row>
    <row r="8" spans="2:8" hidden="1" x14ac:dyDescent="0.15">
      <c r="B8" s="6">
        <f>COUNTIF($H$4:H8,"○")</f>
        <v>2</v>
      </c>
      <c r="C8" s="2">
        <v>41366</v>
      </c>
      <c r="D8" t="s">
        <v>7</v>
      </c>
      <c r="E8" t="s">
        <v>21</v>
      </c>
      <c r="F8" t="s">
        <v>11</v>
      </c>
      <c r="G8">
        <v>100</v>
      </c>
      <c r="H8" s="5" t="str">
        <f>IF(SUBTOTAL(2,テーブル24[[#This Row],[日付]]),"○","")</f>
        <v/>
      </c>
    </row>
    <row r="9" spans="2:8" hidden="1" x14ac:dyDescent="0.15">
      <c r="B9" s="6">
        <f>COUNTIF($H$4:H9,"○")</f>
        <v>2</v>
      </c>
      <c r="C9" s="2">
        <v>41366</v>
      </c>
      <c r="D9" t="s">
        <v>9</v>
      </c>
      <c r="E9" t="s">
        <v>19</v>
      </c>
      <c r="F9" t="s">
        <v>13</v>
      </c>
      <c r="G9">
        <v>30</v>
      </c>
      <c r="H9" s="5" t="str">
        <f>IF(SUBTOTAL(2,テーブル24[[#This Row],[日付]]),"○","")</f>
        <v/>
      </c>
    </row>
    <row r="10" spans="2:8" x14ac:dyDescent="0.15">
      <c r="B10" s="6">
        <f>COUNTIF($H$4:H10,"○")</f>
        <v>3</v>
      </c>
      <c r="C10" s="2">
        <v>41367</v>
      </c>
      <c r="D10" t="s">
        <v>5</v>
      </c>
      <c r="E10" t="s">
        <v>18</v>
      </c>
      <c r="F10" t="s">
        <v>14</v>
      </c>
      <c r="G10">
        <v>100</v>
      </c>
      <c r="H10" s="5" t="str">
        <f>IF(SUBTOTAL(2,テーブル24[[#This Row],[日付]]),"○","")</f>
        <v>○</v>
      </c>
    </row>
    <row r="11" spans="2:8" hidden="1" x14ac:dyDescent="0.15">
      <c r="B11" s="6">
        <f>COUNTIF($H$4:H11,"○")</f>
        <v>3</v>
      </c>
      <c r="C11" s="2">
        <v>41367</v>
      </c>
      <c r="D11" t="s">
        <v>7</v>
      </c>
      <c r="E11" t="s">
        <v>21</v>
      </c>
      <c r="F11" t="s">
        <v>10</v>
      </c>
      <c r="G11">
        <v>80</v>
      </c>
      <c r="H11" s="5" t="str">
        <f>IF(SUBTOTAL(2,テーブル24[[#This Row],[日付]]),"○","")</f>
        <v/>
      </c>
    </row>
    <row r="12" spans="2:8" hidden="1" x14ac:dyDescent="0.15">
      <c r="B12" s="6">
        <f>COUNTIF($H$4:H12,"○")</f>
        <v>3</v>
      </c>
      <c r="C12" s="2">
        <v>41367</v>
      </c>
      <c r="D12" t="s">
        <v>9</v>
      </c>
      <c r="E12" t="s">
        <v>19</v>
      </c>
      <c r="F12" t="s">
        <v>15</v>
      </c>
      <c r="G12">
        <v>60</v>
      </c>
      <c r="H12" s="5" t="str">
        <f>IF(SUBTOTAL(2,テーブル24[[#This Row],[日付]]),"○","")</f>
        <v/>
      </c>
    </row>
    <row r="13" spans="2:8" x14ac:dyDescent="0.15">
      <c r="B13" s="6">
        <f>COUNTIF($H$4:H13,"○")</f>
        <v>4</v>
      </c>
      <c r="C13" s="2">
        <v>41367</v>
      </c>
      <c r="D13" t="s">
        <v>5</v>
      </c>
      <c r="E13" t="s">
        <v>18</v>
      </c>
      <c r="F13" t="s">
        <v>16</v>
      </c>
      <c r="G13">
        <v>180</v>
      </c>
      <c r="H13" s="5" t="str">
        <f>IF(SUBTOTAL(2,テーブル24[[#This Row],[日付]]),"○","")</f>
        <v>○</v>
      </c>
    </row>
  </sheetData>
  <phoneticPr fontId="2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Master</cp:lastModifiedBy>
  <dcterms:created xsi:type="dcterms:W3CDTF">2010-12-10T02:58:09Z</dcterms:created>
  <dcterms:modified xsi:type="dcterms:W3CDTF">2013-06-29T06:03:29Z</dcterms:modified>
</cp:coreProperties>
</file>