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4\"/>
    </mc:Choice>
  </mc:AlternateContent>
  <bookViews>
    <workbookView xWindow="240" yWindow="135" windowWidth="15015" windowHeight="7980" activeTab="1"/>
  </bookViews>
  <sheets>
    <sheet name="開始" sheetId="1" r:id="rId1"/>
    <sheet name="完成" sheetId="2" r:id="rId2"/>
  </sheets>
  <calcPr calcId="152511"/>
</workbook>
</file>

<file path=xl/calcChain.xml><?xml version="1.0" encoding="utf-8"?>
<calcChain xmlns="http://schemas.openxmlformats.org/spreadsheetml/2006/main">
  <c r="L9" i="2" l="1"/>
  <c r="K9" i="2"/>
  <c r="J9" i="2"/>
  <c r="I9" i="2"/>
  <c r="H9" i="2"/>
  <c r="L8" i="2"/>
  <c r="K8" i="2"/>
  <c r="J8" i="2"/>
  <c r="I8" i="2"/>
  <c r="H8" i="2"/>
  <c r="L7" i="2"/>
  <c r="K7" i="2"/>
  <c r="J7" i="2"/>
  <c r="I7" i="2"/>
  <c r="H7" i="2"/>
  <c r="L6" i="2"/>
  <c r="K6" i="2"/>
  <c r="J6" i="2"/>
  <c r="I6" i="2"/>
  <c r="H6" i="2"/>
  <c r="L5" i="2"/>
  <c r="K5" i="2"/>
  <c r="J5" i="2"/>
  <c r="I5" i="2"/>
  <c r="H5" i="2"/>
  <c r="H10" i="1" l="1"/>
  <c r="I10" i="1"/>
  <c r="J10" i="1"/>
  <c r="K10" i="1"/>
  <c r="L10" i="1"/>
  <c r="K10" i="2" l="1"/>
  <c r="J10" i="2"/>
  <c r="L10" i="2"/>
  <c r="H10" i="2"/>
  <c r="I10" i="2"/>
</calcChain>
</file>

<file path=xl/sharedStrings.xml><?xml version="1.0" encoding="utf-8"?>
<sst xmlns="http://schemas.openxmlformats.org/spreadsheetml/2006/main" count="38" uniqueCount="11">
  <si>
    <t>No</t>
    <phoneticPr fontId="2"/>
  </si>
  <si>
    <t>【アンケート結果】</t>
    <rPh sb="6" eb="8">
      <t>ケッカ</t>
    </rPh>
    <phoneticPr fontId="2"/>
  </si>
  <si>
    <t>性別</t>
    <rPh sb="0" eb="2">
      <t>セイベツ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</si>
  <si>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</si>
  <si>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</si>
  <si>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年齢</t>
    <rPh sb="0" eb="2">
      <t>ネンレイ</t>
    </rPh>
    <phoneticPr fontId="2"/>
  </si>
  <si>
    <t>趣味</t>
    <rPh sb="0" eb="2">
      <t>シュミ</t>
    </rPh>
    <phoneticPr fontId="2"/>
  </si>
  <si>
    <t>年代</t>
    <rPh sb="0" eb="2">
      <t>ネンダイ</t>
    </rPh>
    <phoneticPr fontId="2"/>
  </si>
  <si>
    <t>合計</t>
    <rPh sb="0" eb="2">
      <t>ゴウケイ</t>
    </rPh>
    <phoneticPr fontId="2"/>
  </si>
  <si>
    <t>趣味</t>
    <rPh sb="0" eb="2">
      <t>シュミ</t>
    </rPh>
    <phoneticPr fontId="2"/>
  </si>
  <si>
    <t>■年代×複数回答集計</t>
    <rPh sb="1" eb="3">
      <t>ネンダイ</t>
    </rPh>
    <rPh sb="4" eb="6">
      <t>フクスウ</t>
    </rPh>
    <rPh sb="6" eb="8">
      <t>カイトウ</t>
    </rPh>
    <rPh sb="8" eb="10">
      <t>シュウケイ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</si>
</sst>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\(aaa\)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0" fillId="0" borderId="0" xfId="0" applyNumberFormat="1">
      <alignment vertical="center"/>
    </xf>
    <xf numFmtId="0" fontId="4" fillId="0" borderId="0" xfId="0" applyNumberFormat="1" applyFont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3" xfId="0" applyNumberFormat="1" applyBorder="1">
      <alignment vertical="center"/>
    </xf>
    <xf numFmtId="0" fontId="3" fillId="3" borderId="4" xfId="0" applyFont="1" applyFill="1" applyBorder="1">
      <alignment vertical="center"/>
    </xf>
    <xf numFmtId="0" fontId="3" fillId="3" borderId="3" xfId="0" applyFont="1" applyFill="1" applyBorder="1" applyAlignment="1">
      <alignment horizontal="center" vertical="center"/>
    </xf>
    <xf numFmtId="38" fontId="3" fillId="3" borderId="1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5" xfId="0" applyNumberFormat="1" applyBorder="1">
      <alignment vertical="center"/>
    </xf>
    <xf numFmtId="0" fontId="0" fillId="0" borderId="6" xfId="0" applyNumberFormat="1" applyBorder="1">
      <alignment vertical="center"/>
    </xf>
    <xf numFmtId="0" fontId="0" fillId="0" borderId="6" xfId="0" applyNumberFormat="1" applyFill="1" applyBorder="1">
      <alignment vertical="center"/>
    </xf>
    <xf numFmtId="0" fontId="0" fillId="0" borderId="9" xfId="0" applyNumberFormat="1" applyBorder="1">
      <alignment vertical="center"/>
    </xf>
    <xf numFmtId="0" fontId="0" fillId="0" borderId="4" xfId="0" applyNumberFormat="1" applyFill="1" applyBorder="1" applyAlignment="1">
      <alignment horizontal="center" vertical="center"/>
    </xf>
    <xf numFmtId="0" fontId="0" fillId="0" borderId="10" xfId="0" applyNumberFormat="1" applyBorder="1">
      <alignment vertical="center"/>
    </xf>
    <xf numFmtId="0" fontId="5" fillId="2" borderId="7" xfId="0" applyNumberFormat="1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16">
    <dxf>
      <font>
        <strike val="0"/>
        <outline val="0"/>
        <shadow val="0"/>
        <u val="none"/>
        <vertAlign val="baseline"/>
        <sz val="11"/>
        <color auto="1"/>
        <name val="ＭＳ Ｐゴシック"/>
        <scheme val="minor"/>
      </font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ＭＳ Ｐゴシック"/>
        <scheme val="minor"/>
      </font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アンケートTBL2" displayName="アンケートTBL2" ref="B3:E13" totalsRowShown="0" headerRowDxfId="8" headerRowBorderDxfId="14" tableBorderDxfId="15" totalsRowBorderDxfId="13">
  <tableColumns count="4">
    <tableColumn id="1" name="No" dataDxfId="12"/>
    <tableColumn id="2" name="性別" dataDxfId="11"/>
    <tableColumn id="3" name="年齢" dataDxfId="10"/>
    <tableColumn id="4" name="趣味" dataDxfId="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アンケートTBL" displayName="アンケートTBL" ref="B3:E13" totalsRowShown="0" headerRowDxfId="0" headerRowBorderDxfId="6" tableBorderDxfId="7" totalsRowBorderDxfId="5">
  <tableColumns count="4">
    <tableColumn id="1" name="No" dataDxfId="4"/>
    <tableColumn id="2" name="性別" dataDxfId="3"/>
    <tableColumn id="3" name="年齢" dataDxfId="2"/>
    <tableColumn id="4" name="趣味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3"/>
  <sheetViews>
    <sheetView workbookViewId="0">
      <selection activeCell="H5" sqref="H5"/>
    </sheetView>
  </sheetViews>
  <sheetFormatPr defaultRowHeight="13.5" x14ac:dyDescent="0.15"/>
  <cols>
    <col min="1" max="1" width="2.125" customWidth="1"/>
    <col min="2" max="2" width="5.25" style="6" customWidth="1"/>
    <col min="3" max="4" width="8.125" style="2" customWidth="1"/>
    <col min="5" max="5" width="9.625" customWidth="1"/>
    <col min="6" max="6" width="2.125" customWidth="1"/>
    <col min="7" max="7" width="7.625" style="1" customWidth="1"/>
    <col min="8" max="8" width="4.125" style="1" customWidth="1"/>
    <col min="9" max="12" width="4.125" customWidth="1"/>
  </cols>
  <sheetData>
    <row r="1" spans="2:12" ht="14.25" x14ac:dyDescent="0.15">
      <c r="B1" s="7" t="s">
        <v>1</v>
      </c>
      <c r="C1" s="5"/>
      <c r="D1" s="5"/>
      <c r="G1" s="3" t="s">
        <v>10</v>
      </c>
    </row>
    <row r="2" spans="2:12" ht="3.75" customHeight="1" x14ac:dyDescent="0.15"/>
    <row r="3" spans="2:12" x14ac:dyDescent="0.15">
      <c r="B3" s="24" t="s">
        <v>0</v>
      </c>
      <c r="C3" s="25" t="s">
        <v>2</v>
      </c>
      <c r="D3" s="25" t="s">
        <v>5</v>
      </c>
      <c r="E3" s="26" t="s">
        <v>6</v>
      </c>
      <c r="G3" s="12"/>
      <c r="H3" s="17" t="s">
        <v>9</v>
      </c>
      <c r="I3" s="17"/>
      <c r="J3" s="17"/>
      <c r="K3" s="17"/>
      <c r="L3" s="17"/>
    </row>
    <row r="4" spans="2:12" x14ac:dyDescent="0.15">
      <c r="B4" s="18">
        <v>1</v>
      </c>
      <c r="C4" s="8" t="s">
        <v>3</v>
      </c>
      <c r="D4" s="8">
        <v>36</v>
      </c>
      <c r="E4" s="19">
        <v>124</v>
      </c>
      <c r="G4" s="13" t="s">
        <v>7</v>
      </c>
      <c r="H4" s="14">
        <v>1</v>
      </c>
      <c r="I4" s="15">
        <v>2</v>
      </c>
      <c r="J4" s="15">
        <v>3</v>
      </c>
      <c r="K4" s="15">
        <v>4</v>
      </c>
      <c r="L4" s="15">
        <v>5</v>
      </c>
    </row>
    <row r="5" spans="2:12" x14ac:dyDescent="0.15">
      <c r="B5" s="18">
        <v>2</v>
      </c>
      <c r="C5" s="8" t="s">
        <v>4</v>
      </c>
      <c r="D5" s="8">
        <v>42</v>
      </c>
      <c r="E5" s="19">
        <v>135</v>
      </c>
      <c r="G5" s="15">
        <v>10</v>
      </c>
      <c r="H5" s="4"/>
      <c r="I5" s="4"/>
      <c r="J5" s="4"/>
      <c r="K5" s="4"/>
      <c r="L5" s="4"/>
    </row>
    <row r="6" spans="2:12" x14ac:dyDescent="0.15">
      <c r="B6" s="18">
        <v>3</v>
      </c>
      <c r="C6" s="8" t="s">
        <v>4</v>
      </c>
      <c r="D6" s="8">
        <v>26</v>
      </c>
      <c r="E6" s="19">
        <v>24</v>
      </c>
      <c r="G6" s="15">
        <v>20</v>
      </c>
      <c r="H6" s="4"/>
      <c r="I6" s="4"/>
      <c r="J6" s="4"/>
      <c r="K6" s="4"/>
      <c r="L6" s="4"/>
    </row>
    <row r="7" spans="2:12" x14ac:dyDescent="0.15">
      <c r="B7" s="18">
        <v>4</v>
      </c>
      <c r="C7" s="9" t="s">
        <v>3</v>
      </c>
      <c r="D7" s="9">
        <v>21</v>
      </c>
      <c r="E7" s="19">
        <v>2345</v>
      </c>
      <c r="G7" s="15">
        <v>30</v>
      </c>
      <c r="H7" s="4"/>
      <c r="I7" s="4"/>
      <c r="J7" s="4"/>
      <c r="K7" s="4"/>
      <c r="L7" s="4"/>
    </row>
    <row r="8" spans="2:12" x14ac:dyDescent="0.15">
      <c r="B8" s="18">
        <v>5</v>
      </c>
      <c r="C8" s="9" t="s">
        <v>3</v>
      </c>
      <c r="D8" s="9">
        <v>18</v>
      </c>
      <c r="E8" s="20">
        <v>13</v>
      </c>
      <c r="G8" s="15">
        <v>40</v>
      </c>
      <c r="H8" s="4"/>
      <c r="I8" s="4"/>
      <c r="J8" s="4"/>
      <c r="K8" s="4"/>
      <c r="L8" s="4"/>
    </row>
    <row r="9" spans="2:12" ht="14.25" thickBot="1" x14ac:dyDescent="0.2">
      <c r="B9" s="18">
        <v>6</v>
      </c>
      <c r="C9" s="9" t="s">
        <v>4</v>
      </c>
      <c r="D9" s="9">
        <v>52</v>
      </c>
      <c r="E9" s="19">
        <v>234</v>
      </c>
      <c r="G9" s="16">
        <v>50</v>
      </c>
      <c r="H9" s="10"/>
      <c r="I9" s="10"/>
      <c r="J9" s="10"/>
      <c r="K9" s="10"/>
      <c r="L9" s="10"/>
    </row>
    <row r="10" spans="2:12" ht="14.25" thickTop="1" x14ac:dyDescent="0.15">
      <c r="B10" s="18">
        <v>7</v>
      </c>
      <c r="C10" s="9" t="s">
        <v>4</v>
      </c>
      <c r="D10" s="9">
        <v>34</v>
      </c>
      <c r="E10" s="19">
        <v>134</v>
      </c>
      <c r="G10" s="13" t="s">
        <v>8</v>
      </c>
      <c r="H10" s="11">
        <f t="shared" ref="H10:L10" si="0">SUM(H5:H9)</f>
        <v>0</v>
      </c>
      <c r="I10" s="11">
        <f t="shared" si="0"/>
        <v>0</v>
      </c>
      <c r="J10" s="11">
        <f t="shared" si="0"/>
        <v>0</v>
      </c>
      <c r="K10" s="11">
        <f t="shared" si="0"/>
        <v>0</v>
      </c>
      <c r="L10" s="11">
        <f t="shared" si="0"/>
        <v>0</v>
      </c>
    </row>
    <row r="11" spans="2:12" x14ac:dyDescent="0.15">
      <c r="B11" s="18">
        <v>8</v>
      </c>
      <c r="C11" s="9" t="s">
        <v>3</v>
      </c>
      <c r="D11" s="9">
        <v>44</v>
      </c>
      <c r="E11" s="19">
        <v>2</v>
      </c>
    </row>
    <row r="12" spans="2:12" x14ac:dyDescent="0.15">
      <c r="B12" s="18">
        <v>9</v>
      </c>
      <c r="C12" s="8" t="s">
        <v>4</v>
      </c>
      <c r="D12" s="8">
        <v>21</v>
      </c>
      <c r="E12" s="19">
        <v>15</v>
      </c>
    </row>
    <row r="13" spans="2:12" x14ac:dyDescent="0.15">
      <c r="B13" s="21">
        <v>10</v>
      </c>
      <c r="C13" s="22" t="s">
        <v>3</v>
      </c>
      <c r="D13" s="22">
        <v>29</v>
      </c>
      <c r="E13" s="23">
        <v>145</v>
      </c>
    </row>
  </sheetData>
  <mergeCells count="1">
    <mergeCell ref="H3:L3"/>
  </mergeCells>
  <phoneticPr fontId="2"/>
  <pageMargins left="0.7" right="0.7" top="0.75" bottom="0.75" header="0.3" footer="0.3"/>
  <pageSetup paperSize="9" orientation="portrait" r:id="rId1"/>
  <ignoredErrors>
    <ignoredError sqref="H10:L10" formulaRange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3"/>
  <sheetViews>
    <sheetView tabSelected="1" workbookViewId="0">
      <selection activeCell="H5" sqref="H5"/>
    </sheetView>
  </sheetViews>
  <sheetFormatPr defaultRowHeight="13.5" x14ac:dyDescent="0.15"/>
  <cols>
    <col min="1" max="1" width="2.125" style="1" customWidth="1"/>
    <col min="2" max="2" width="5.25" style="6" customWidth="1"/>
    <col min="3" max="4" width="8.125" style="2" customWidth="1"/>
    <col min="5" max="5" width="9.625" style="1" customWidth="1"/>
    <col min="6" max="6" width="2.125" style="1" customWidth="1"/>
    <col min="7" max="7" width="7.625" style="1" customWidth="1"/>
    <col min="8" max="12" width="4.125" style="1" customWidth="1"/>
    <col min="13" max="16384" width="9" style="1"/>
  </cols>
  <sheetData>
    <row r="1" spans="2:12" ht="14.25" x14ac:dyDescent="0.15">
      <c r="B1" s="7" t="s">
        <v>1</v>
      </c>
      <c r="C1" s="5"/>
      <c r="D1" s="5"/>
      <c r="G1" s="3" t="s">
        <v>10</v>
      </c>
    </row>
    <row r="2" spans="2:12" ht="3.75" customHeight="1" x14ac:dyDescent="0.15"/>
    <row r="3" spans="2:12" x14ac:dyDescent="0.15">
      <c r="B3" s="24" t="s">
        <v>0</v>
      </c>
      <c r="C3" s="25" t="s">
        <v>2</v>
      </c>
      <c r="D3" s="25" t="s">
        <v>5</v>
      </c>
      <c r="E3" s="26" t="s">
        <v>6</v>
      </c>
      <c r="G3" s="12"/>
      <c r="H3" s="17" t="s">
        <v>6</v>
      </c>
      <c r="I3" s="17"/>
      <c r="J3" s="17"/>
      <c r="K3" s="17"/>
      <c r="L3" s="17"/>
    </row>
    <row r="4" spans="2:12" x14ac:dyDescent="0.15">
      <c r="B4" s="18">
        <v>1</v>
      </c>
      <c r="C4" s="8" t="s">
        <v>3</v>
      </c>
      <c r="D4" s="8">
        <v>36</v>
      </c>
      <c r="E4" s="19">
        <v>124</v>
      </c>
      <c r="G4" s="13" t="s">
        <v>7</v>
      </c>
      <c r="H4" s="14">
        <v>1</v>
      </c>
      <c r="I4" s="15">
        <v>2</v>
      </c>
      <c r="J4" s="15">
        <v>3</v>
      </c>
      <c r="K4" s="15">
        <v>4</v>
      </c>
      <c r="L4" s="15">
        <v>5</v>
      </c>
    </row>
    <row r="5" spans="2:12" x14ac:dyDescent="0.15">
      <c r="B5" s="18">
        <v>2</v>
      </c>
      <c r="C5" s="8" t="s">
        <v>4</v>
      </c>
      <c r="D5" s="8">
        <v>42</v>
      </c>
      <c r="E5" s="19">
        <v>135</v>
      </c>
      <c r="G5" s="15">
        <v>10</v>
      </c>
      <c r="H5" s="4">
        <f>SUMPRODUCT(NOT(ISERROR(FIND(H$4,アンケートTBL[趣味])))*
(アンケートTBL[年齢]&gt;=$G5)*(アンケートTBL[年齢]&lt;$G5+10))</f>
        <v>1</v>
      </c>
      <c r="I5" s="4">
        <f>SUMPRODUCT(NOT(ISERROR(FIND(I$4,アンケートTBL[趣味])))*
(アンケートTBL[年齢]&gt;=$G5)*(アンケートTBL[年齢]&lt;$G5+10))</f>
        <v>0</v>
      </c>
      <c r="J5" s="4">
        <f>SUMPRODUCT(NOT(ISERROR(FIND(J$4,アンケートTBL[趣味])))*
(アンケートTBL[年齢]&gt;=$G5)*(アンケートTBL[年齢]&lt;$G5+10))</f>
        <v>1</v>
      </c>
      <c r="K5" s="4">
        <f>SUMPRODUCT(NOT(ISERROR(FIND(K$4,アンケートTBL[趣味])))*
(アンケートTBL[年齢]&gt;=$G5)*(アンケートTBL[年齢]&lt;$G5+10))</f>
        <v>0</v>
      </c>
      <c r="L5" s="4">
        <f>SUMPRODUCT(NOT(ISERROR(FIND(L$4,アンケートTBL[趣味])))*
(アンケートTBL[年齢]&gt;=$G5)*(アンケートTBL[年齢]&lt;$G5+10))</f>
        <v>0</v>
      </c>
    </row>
    <row r="6" spans="2:12" x14ac:dyDescent="0.15">
      <c r="B6" s="18">
        <v>3</v>
      </c>
      <c r="C6" s="8" t="s">
        <v>4</v>
      </c>
      <c r="D6" s="8">
        <v>26</v>
      </c>
      <c r="E6" s="19">
        <v>24</v>
      </c>
      <c r="G6" s="15">
        <v>20</v>
      </c>
      <c r="H6" s="4">
        <f>SUMPRODUCT(NOT(ISERROR(FIND(H$4,アンケートTBL[趣味])))*
(アンケートTBL[年齢]&gt;=$G6)*(アンケートTBL[年齢]&lt;$G6+10))</f>
        <v>2</v>
      </c>
      <c r="I6" s="4">
        <f>SUMPRODUCT(NOT(ISERROR(FIND(I$4,アンケートTBL[趣味])))*
(アンケートTBL[年齢]&gt;=$G6)*(アンケートTBL[年齢]&lt;$G6+10))</f>
        <v>2</v>
      </c>
      <c r="J6" s="4">
        <f>SUMPRODUCT(NOT(ISERROR(FIND(J$4,アンケートTBL[趣味])))*
(アンケートTBL[年齢]&gt;=$G6)*(アンケートTBL[年齢]&lt;$G6+10))</f>
        <v>1</v>
      </c>
      <c r="K6" s="4">
        <f>SUMPRODUCT(NOT(ISERROR(FIND(K$4,アンケートTBL[趣味])))*
(アンケートTBL[年齢]&gt;=$G6)*(アンケートTBL[年齢]&lt;$G6+10))</f>
        <v>3</v>
      </c>
      <c r="L6" s="4">
        <f>SUMPRODUCT(NOT(ISERROR(FIND(L$4,アンケートTBL[趣味])))*
(アンケートTBL[年齢]&gt;=$G6)*(アンケートTBL[年齢]&lt;$G6+10))</f>
        <v>3</v>
      </c>
    </row>
    <row r="7" spans="2:12" x14ac:dyDescent="0.15">
      <c r="B7" s="18">
        <v>4</v>
      </c>
      <c r="C7" s="9" t="s">
        <v>3</v>
      </c>
      <c r="D7" s="9">
        <v>21</v>
      </c>
      <c r="E7" s="19">
        <v>2345</v>
      </c>
      <c r="G7" s="15">
        <v>30</v>
      </c>
      <c r="H7" s="4">
        <f>SUMPRODUCT(NOT(ISERROR(FIND(H$4,アンケートTBL[趣味])))*
(アンケートTBL[年齢]&gt;=$G7)*(アンケートTBL[年齢]&lt;$G7+10))</f>
        <v>2</v>
      </c>
      <c r="I7" s="4">
        <f>SUMPRODUCT(NOT(ISERROR(FIND(I$4,アンケートTBL[趣味])))*
(アンケートTBL[年齢]&gt;=$G7)*(アンケートTBL[年齢]&lt;$G7+10))</f>
        <v>1</v>
      </c>
      <c r="J7" s="4">
        <f>SUMPRODUCT(NOT(ISERROR(FIND(J$4,アンケートTBL[趣味])))*
(アンケートTBL[年齢]&gt;=$G7)*(アンケートTBL[年齢]&lt;$G7+10))</f>
        <v>1</v>
      </c>
      <c r="K7" s="4">
        <f>SUMPRODUCT(NOT(ISERROR(FIND(K$4,アンケートTBL[趣味])))*
(アンケートTBL[年齢]&gt;=$G7)*(アンケートTBL[年齢]&lt;$G7+10))</f>
        <v>2</v>
      </c>
      <c r="L7" s="4">
        <f>SUMPRODUCT(NOT(ISERROR(FIND(L$4,アンケートTBL[趣味])))*
(アンケートTBL[年齢]&gt;=$G7)*(アンケートTBL[年齢]&lt;$G7+10))</f>
        <v>0</v>
      </c>
    </row>
    <row r="8" spans="2:12" x14ac:dyDescent="0.15">
      <c r="B8" s="18">
        <v>5</v>
      </c>
      <c r="C8" s="9" t="s">
        <v>3</v>
      </c>
      <c r="D8" s="9">
        <v>18</v>
      </c>
      <c r="E8" s="20">
        <v>13</v>
      </c>
      <c r="G8" s="15">
        <v>40</v>
      </c>
      <c r="H8" s="4">
        <f>SUMPRODUCT(NOT(ISERROR(FIND(H$4,アンケートTBL[趣味])))*
(アンケートTBL[年齢]&gt;=$G8)*(アンケートTBL[年齢]&lt;$G8+10))</f>
        <v>1</v>
      </c>
      <c r="I8" s="4">
        <f>SUMPRODUCT(NOT(ISERROR(FIND(I$4,アンケートTBL[趣味])))*
(アンケートTBL[年齢]&gt;=$G8)*(アンケートTBL[年齢]&lt;$G8+10))</f>
        <v>1</v>
      </c>
      <c r="J8" s="4">
        <f>SUMPRODUCT(NOT(ISERROR(FIND(J$4,アンケートTBL[趣味])))*
(アンケートTBL[年齢]&gt;=$G8)*(アンケートTBL[年齢]&lt;$G8+10))</f>
        <v>1</v>
      </c>
      <c r="K8" s="4">
        <f>SUMPRODUCT(NOT(ISERROR(FIND(K$4,アンケートTBL[趣味])))*
(アンケートTBL[年齢]&gt;=$G8)*(アンケートTBL[年齢]&lt;$G8+10))</f>
        <v>0</v>
      </c>
      <c r="L8" s="4">
        <f>SUMPRODUCT(NOT(ISERROR(FIND(L$4,アンケートTBL[趣味])))*
(アンケートTBL[年齢]&gt;=$G8)*(アンケートTBL[年齢]&lt;$G8+10))</f>
        <v>1</v>
      </c>
    </row>
    <row r="9" spans="2:12" ht="14.25" thickBot="1" x14ac:dyDescent="0.2">
      <c r="B9" s="18">
        <v>6</v>
      </c>
      <c r="C9" s="9" t="s">
        <v>4</v>
      </c>
      <c r="D9" s="9">
        <v>52</v>
      </c>
      <c r="E9" s="19">
        <v>234</v>
      </c>
      <c r="G9" s="16">
        <v>50</v>
      </c>
      <c r="H9" s="10">
        <f>SUMPRODUCT(NOT(ISERROR(FIND(H$4,アンケートTBL[趣味])))*
(アンケートTBL[年齢]&gt;=$G9)*(アンケートTBL[年齢]&lt;$G9+10))</f>
        <v>0</v>
      </c>
      <c r="I9" s="10">
        <f>SUMPRODUCT(NOT(ISERROR(FIND(I$4,アンケートTBL[趣味])))*
(アンケートTBL[年齢]&gt;=$G9)*(アンケートTBL[年齢]&lt;$G9+10))</f>
        <v>1</v>
      </c>
      <c r="J9" s="10">
        <f>SUMPRODUCT(NOT(ISERROR(FIND(J$4,アンケートTBL[趣味])))*
(アンケートTBL[年齢]&gt;=$G9)*(アンケートTBL[年齢]&lt;$G9+10))</f>
        <v>1</v>
      </c>
      <c r="K9" s="10">
        <f>SUMPRODUCT(NOT(ISERROR(FIND(K$4,アンケートTBL[趣味])))*
(アンケートTBL[年齢]&gt;=$G9)*(アンケートTBL[年齢]&lt;$G9+10))</f>
        <v>1</v>
      </c>
      <c r="L9" s="10">
        <f>SUMPRODUCT(NOT(ISERROR(FIND(L$4,アンケートTBL[趣味])))*
(アンケートTBL[年齢]&gt;=$G9)*(アンケートTBL[年齢]&lt;$G9+10))</f>
        <v>0</v>
      </c>
    </row>
    <row r="10" spans="2:12" ht="14.25" thickTop="1" x14ac:dyDescent="0.15">
      <c r="B10" s="18">
        <v>7</v>
      </c>
      <c r="C10" s="9" t="s">
        <v>4</v>
      </c>
      <c r="D10" s="9">
        <v>34</v>
      </c>
      <c r="E10" s="19">
        <v>134</v>
      </c>
      <c r="G10" s="13" t="s">
        <v>8</v>
      </c>
      <c r="H10" s="11">
        <f t="shared" ref="H10:L10" si="0">SUM(H5:H9)</f>
        <v>6</v>
      </c>
      <c r="I10" s="11">
        <f t="shared" si="0"/>
        <v>5</v>
      </c>
      <c r="J10" s="11">
        <f t="shared" si="0"/>
        <v>5</v>
      </c>
      <c r="K10" s="11">
        <f t="shared" si="0"/>
        <v>6</v>
      </c>
      <c r="L10" s="11">
        <f t="shared" si="0"/>
        <v>4</v>
      </c>
    </row>
    <row r="11" spans="2:12" x14ac:dyDescent="0.15">
      <c r="B11" s="18">
        <v>8</v>
      </c>
      <c r="C11" s="9" t="s">
        <v>3</v>
      </c>
      <c r="D11" s="9">
        <v>44</v>
      </c>
      <c r="E11" s="19">
        <v>2</v>
      </c>
    </row>
    <row r="12" spans="2:12" x14ac:dyDescent="0.15">
      <c r="B12" s="18">
        <v>9</v>
      </c>
      <c r="C12" s="8" t="s">
        <v>4</v>
      </c>
      <c r="D12" s="8">
        <v>21</v>
      </c>
      <c r="E12" s="19">
        <v>15</v>
      </c>
    </row>
    <row r="13" spans="2:12" x14ac:dyDescent="0.15">
      <c r="B13" s="21">
        <v>10</v>
      </c>
      <c r="C13" s="22" t="s">
        <v>3</v>
      </c>
      <c r="D13" s="22">
        <v>29</v>
      </c>
      <c r="E13" s="23">
        <v>145</v>
      </c>
    </row>
  </sheetData>
  <mergeCells count="1">
    <mergeCell ref="H3:L3"/>
  </mergeCells>
  <phoneticPr fontId="2"/>
  <pageMargins left="0.7" right="0.7" top="0.75" bottom="0.75" header="0.3" footer="0.3"/>
  <pageSetup paperSize="9" orientation="portrait" r:id="rId1"/>
  <ignoredErrors>
    <ignoredError sqref="H10:L10" formulaRange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2009-06-01T12:20:41Z</dcterms:created>
  <dcterms:modified xsi:type="dcterms:W3CDTF">2013-05-27T15:15:51Z</dcterms:modified>
</cp:coreProperties>
</file>