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240" yWindow="135" windowWidth="15015" windowHeight="7980" activeTab="1"/>
  </bookViews>
  <sheets>
    <sheet name="開始" sheetId="1" r:id="rId1"/>
    <sheet name="完成" sheetId="2" r:id="rId2"/>
  </sheets>
  <calcPr calcId="152511"/>
</workbook>
</file>

<file path=xl/calcChain.xml><?xml version="1.0" encoding="utf-8"?>
<calcChain xmlns="http://schemas.openxmlformats.org/spreadsheetml/2006/main">
  <c r="H8" i="2" l="1"/>
  <c r="H7" i="2"/>
  <c r="H6" i="2"/>
  <c r="H5" i="2"/>
  <c r="H4" i="2"/>
  <c r="H9" i="2" l="1"/>
  <c r="H9" i="1"/>
</calcChain>
</file>

<file path=xl/sharedStrings.xml><?xml version="1.0" encoding="utf-8"?>
<sst xmlns="http://schemas.openxmlformats.org/spreadsheetml/2006/main" count="58" uniqueCount="21">
  <si>
    <t>No</t>
    <phoneticPr fontId="2"/>
  </si>
  <si>
    <t>【アンケート結果】</t>
    <rPh sb="6" eb="8">
      <t>ケッカ</t>
    </rPh>
    <phoneticPr fontId="2"/>
  </si>
  <si>
    <t>性別</t>
    <rPh sb="0" eb="2">
      <t>セイベツ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</si>
  <si>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</si>
  <si>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</si>
  <si>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年齢</t>
    <rPh sb="0" eb="2">
      <t>ネンレイ</t>
    </rPh>
    <phoneticPr fontId="2"/>
  </si>
  <si>
    <t>趣味</t>
    <rPh sb="0" eb="2">
      <t>シュミ</t>
    </rPh>
    <phoneticPr fontId="2"/>
  </si>
  <si>
    <t>1,2,4</t>
    <phoneticPr fontId="2"/>
  </si>
  <si>
    <t>1,3,5</t>
    <phoneticPr fontId="2"/>
  </si>
  <si>
    <t>2,4</t>
    <phoneticPr fontId="2"/>
  </si>
  <si>
    <t>2,3,4,5</t>
    <phoneticPr fontId="2"/>
  </si>
  <si>
    <t>1,3</t>
    <phoneticPr fontId="2"/>
  </si>
  <si>
    <t>2,3,4</t>
    <phoneticPr fontId="2"/>
  </si>
  <si>
    <t>1,3,4</t>
    <phoneticPr fontId="2"/>
  </si>
  <si>
    <t>1,5</t>
    <phoneticPr fontId="2"/>
  </si>
  <si>
    <t>1,4,5</t>
    <phoneticPr fontId="2"/>
  </si>
  <si>
    <t>2</t>
    <phoneticPr fontId="2"/>
  </si>
  <si>
    <t>■年代別集計</t>
    <rPh sb="1" eb="3">
      <t>ネンダイ</t>
    </rPh>
    <rPh sb="3" eb="4">
      <t>ベツ</t>
    </rPh>
    <rPh sb="4" eb="6">
      <t>シュウケイ</t>
    </rPh>
    <phoneticPr fontId="2"/>
  </si>
  <si>
    <t>年代</t>
    <rPh sb="0" eb="2">
      <t>ネンダイ</t>
    </rPh>
    <phoneticPr fontId="2"/>
  </si>
  <si>
    <t>人数</t>
    <rPh sb="0" eb="2">
      <t>ニンズウ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</si>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</sst>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38" fontId="3" fillId="3" borderId="1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4" xfId="0" applyNumberFormat="1" applyBorder="1">
      <alignment vertical="center"/>
    </xf>
    <xf numFmtId="49" fontId="0" fillId="0" borderId="5" xfId="0" applyNumberFormat="1" applyBorder="1">
      <alignment vertical="center"/>
    </xf>
    <xf numFmtId="49" fontId="0" fillId="0" borderId="5" xfId="0" applyNumberFormat="1" applyFill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Fill="1" applyBorder="1" applyAlignment="1">
      <alignment horizontal="center" vertical="center"/>
    </xf>
    <xf numFmtId="49" fontId="0" fillId="0" borderId="10" xfId="0" applyNumberFormat="1" applyBorder="1">
      <alignment vertical="center"/>
    </xf>
    <xf numFmtId="0" fontId="5" fillId="2" borderId="6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6">
    <dxf>
      <font>
        <strike val="0"/>
        <outline val="0"/>
        <shadow val="0"/>
        <u val="none"/>
        <vertAlign val="baseline"/>
        <sz val="11"/>
        <color auto="1"/>
        <name val="ＭＳ Ｐゴシック"/>
        <scheme val="minor"/>
      </font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ＭＳ Ｐゴシック"/>
        <scheme val="minor"/>
      </font>
    </dxf>
    <dxf>
      <numFmt numFmtId="30" formatCode="@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アンケートTBL2" displayName="アンケートTBL2" ref="B3:E13" totalsRowShown="0" headerRowDxfId="0" headerRowBorderDxfId="6" tableBorderDxfId="7" totalsRowBorderDxfId="5">
  <tableColumns count="4">
    <tableColumn id="1" name="No" dataDxfId="4"/>
    <tableColumn id="2" name="性別" dataDxfId="3"/>
    <tableColumn id="3" name="年齢" dataDxfId="2"/>
    <tableColumn id="4" name="趣味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アンケートTBL" displayName="アンケートTBL" ref="B3:E13" totalsRowShown="0" headerRowDxfId="8" headerRowBorderDxfId="14" tableBorderDxfId="15" totalsRowBorderDxfId="13">
  <tableColumns count="4">
    <tableColumn id="1" name="No" dataDxfId="12"/>
    <tableColumn id="2" name="性別" dataDxfId="11"/>
    <tableColumn id="3" name="年齢" dataDxfId="10"/>
    <tableColumn id="4" name="趣味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2.125" customWidth="1"/>
    <col min="2" max="2" width="5.25" style="6" customWidth="1"/>
    <col min="3" max="4" width="8.125" style="2" customWidth="1"/>
    <col min="5" max="5" width="9.625" customWidth="1"/>
    <col min="6" max="6" width="2.125" customWidth="1"/>
    <col min="7" max="7" width="8.125" style="1" customWidth="1"/>
    <col min="8" max="8" width="8.625" style="1" customWidth="1"/>
  </cols>
  <sheetData>
    <row r="1" spans="2:8" ht="14.25" x14ac:dyDescent="0.15">
      <c r="B1" s="7" t="s">
        <v>1</v>
      </c>
      <c r="C1" s="5"/>
      <c r="D1" s="5"/>
      <c r="G1" s="3" t="s">
        <v>17</v>
      </c>
    </row>
    <row r="2" spans="2:8" ht="3.75" customHeight="1" x14ac:dyDescent="0.15"/>
    <row r="3" spans="2:8" x14ac:dyDescent="0.15">
      <c r="B3" s="22" t="s">
        <v>0</v>
      </c>
      <c r="C3" s="23" t="s">
        <v>2</v>
      </c>
      <c r="D3" s="23" t="s">
        <v>5</v>
      </c>
      <c r="E3" s="24" t="s">
        <v>6</v>
      </c>
      <c r="G3" s="12" t="s">
        <v>18</v>
      </c>
      <c r="H3" s="13" t="s">
        <v>19</v>
      </c>
    </row>
    <row r="4" spans="2:8" x14ac:dyDescent="0.15">
      <c r="B4" s="16">
        <v>1</v>
      </c>
      <c r="C4" s="8" t="s">
        <v>3</v>
      </c>
      <c r="D4" s="8">
        <v>36</v>
      </c>
      <c r="E4" s="17" t="s">
        <v>7</v>
      </c>
      <c r="G4" s="12">
        <v>10</v>
      </c>
      <c r="H4" s="4"/>
    </row>
    <row r="5" spans="2:8" x14ac:dyDescent="0.15">
      <c r="B5" s="16">
        <v>2</v>
      </c>
      <c r="C5" s="8" t="s">
        <v>4</v>
      </c>
      <c r="D5" s="8">
        <v>42</v>
      </c>
      <c r="E5" s="17" t="s">
        <v>8</v>
      </c>
      <c r="G5" s="12">
        <v>20</v>
      </c>
      <c r="H5" s="4"/>
    </row>
    <row r="6" spans="2:8" x14ac:dyDescent="0.15">
      <c r="B6" s="16">
        <v>3</v>
      </c>
      <c r="C6" s="8" t="s">
        <v>4</v>
      </c>
      <c r="D6" s="8">
        <v>26</v>
      </c>
      <c r="E6" s="17" t="s">
        <v>9</v>
      </c>
      <c r="G6" s="12">
        <v>30</v>
      </c>
      <c r="H6" s="4"/>
    </row>
    <row r="7" spans="2:8" x14ac:dyDescent="0.15">
      <c r="B7" s="16">
        <v>4</v>
      </c>
      <c r="C7" s="9" t="s">
        <v>3</v>
      </c>
      <c r="D7" s="9">
        <v>21</v>
      </c>
      <c r="E7" s="17" t="s">
        <v>10</v>
      </c>
      <c r="G7" s="12">
        <v>40</v>
      </c>
      <c r="H7" s="4"/>
    </row>
    <row r="8" spans="2:8" ht="14.25" thickBot="1" x14ac:dyDescent="0.2">
      <c r="B8" s="16">
        <v>5</v>
      </c>
      <c r="C8" s="9" t="s">
        <v>3</v>
      </c>
      <c r="D8" s="9">
        <v>18</v>
      </c>
      <c r="E8" s="18" t="s">
        <v>11</v>
      </c>
      <c r="G8" s="14">
        <v>50</v>
      </c>
      <c r="H8" s="11"/>
    </row>
    <row r="9" spans="2:8" ht="14.25" thickTop="1" x14ac:dyDescent="0.15">
      <c r="B9" s="16">
        <v>6</v>
      </c>
      <c r="C9" s="9" t="s">
        <v>4</v>
      </c>
      <c r="D9" s="9">
        <v>52</v>
      </c>
      <c r="E9" s="17" t="s">
        <v>12</v>
      </c>
      <c r="G9" s="15" t="s">
        <v>20</v>
      </c>
      <c r="H9" s="10">
        <f>SUM(H4:H8)</f>
        <v>0</v>
      </c>
    </row>
    <row r="10" spans="2:8" x14ac:dyDescent="0.15">
      <c r="B10" s="16">
        <v>7</v>
      </c>
      <c r="C10" s="9" t="s">
        <v>4</v>
      </c>
      <c r="D10" s="9">
        <v>34</v>
      </c>
      <c r="E10" s="17" t="s">
        <v>13</v>
      </c>
    </row>
    <row r="11" spans="2:8" x14ac:dyDescent="0.15">
      <c r="B11" s="16">
        <v>8</v>
      </c>
      <c r="C11" s="9" t="s">
        <v>3</v>
      </c>
      <c r="D11" s="9">
        <v>44</v>
      </c>
      <c r="E11" s="17" t="s">
        <v>16</v>
      </c>
    </row>
    <row r="12" spans="2:8" x14ac:dyDescent="0.15">
      <c r="B12" s="16">
        <v>9</v>
      </c>
      <c r="C12" s="8" t="s">
        <v>4</v>
      </c>
      <c r="D12" s="8">
        <v>21</v>
      </c>
      <c r="E12" s="17" t="s">
        <v>14</v>
      </c>
    </row>
    <row r="13" spans="2:8" x14ac:dyDescent="0.15">
      <c r="B13" s="19">
        <v>10</v>
      </c>
      <c r="C13" s="20" t="s">
        <v>3</v>
      </c>
      <c r="D13" s="20">
        <v>29</v>
      </c>
      <c r="E13" s="21" t="s">
        <v>15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2.125" style="1" customWidth="1"/>
    <col min="2" max="2" width="5.25" style="6" customWidth="1"/>
    <col min="3" max="4" width="8.125" style="2" customWidth="1"/>
    <col min="5" max="5" width="9.625" style="1" customWidth="1"/>
    <col min="6" max="6" width="2.125" style="1" customWidth="1"/>
    <col min="7" max="7" width="8.125" style="1" customWidth="1"/>
    <col min="8" max="8" width="8.625" style="1" customWidth="1"/>
    <col min="9" max="16384" width="9" style="1"/>
  </cols>
  <sheetData>
    <row r="1" spans="2:8" ht="14.25" x14ac:dyDescent="0.15">
      <c r="B1" s="7" t="s">
        <v>1</v>
      </c>
      <c r="C1" s="5"/>
      <c r="D1" s="5"/>
      <c r="G1" s="3" t="s">
        <v>17</v>
      </c>
    </row>
    <row r="2" spans="2:8" ht="3.75" customHeight="1" x14ac:dyDescent="0.15"/>
    <row r="3" spans="2:8" x14ac:dyDescent="0.15">
      <c r="B3" s="22" t="s">
        <v>0</v>
      </c>
      <c r="C3" s="23" t="s">
        <v>2</v>
      </c>
      <c r="D3" s="23" t="s">
        <v>5</v>
      </c>
      <c r="E3" s="24" t="s">
        <v>6</v>
      </c>
      <c r="G3" s="12" t="s">
        <v>18</v>
      </c>
      <c r="H3" s="13" t="s">
        <v>19</v>
      </c>
    </row>
    <row r="4" spans="2:8" x14ac:dyDescent="0.15">
      <c r="B4" s="16">
        <v>1</v>
      </c>
      <c r="C4" s="8" t="s">
        <v>3</v>
      </c>
      <c r="D4" s="8">
        <v>36</v>
      </c>
      <c r="E4" s="17" t="s">
        <v>7</v>
      </c>
      <c r="G4" s="12">
        <v>10</v>
      </c>
      <c r="H4" s="4">
        <f>COUNTIFS(アンケートTBL[年齢],"&gt;="&amp;G4,アンケートTBL[年齢],"&lt;"&amp;G4+10)</f>
        <v>1</v>
      </c>
    </row>
    <row r="5" spans="2:8" x14ac:dyDescent="0.15">
      <c r="B5" s="16">
        <v>2</v>
      </c>
      <c r="C5" s="8" t="s">
        <v>4</v>
      </c>
      <c r="D5" s="8">
        <v>42</v>
      </c>
      <c r="E5" s="17" t="s">
        <v>8</v>
      </c>
      <c r="G5" s="12">
        <v>20</v>
      </c>
      <c r="H5" s="4">
        <f>COUNTIFS(アンケートTBL[年齢],"&gt;="&amp;G5,アンケートTBL[年齢],"&lt;"&amp;G5+10)</f>
        <v>4</v>
      </c>
    </row>
    <row r="6" spans="2:8" x14ac:dyDescent="0.15">
      <c r="B6" s="16">
        <v>3</v>
      </c>
      <c r="C6" s="8" t="s">
        <v>4</v>
      </c>
      <c r="D6" s="8">
        <v>26</v>
      </c>
      <c r="E6" s="17" t="s">
        <v>9</v>
      </c>
      <c r="G6" s="12">
        <v>30</v>
      </c>
      <c r="H6" s="4">
        <f>COUNTIFS(アンケートTBL[年齢],"&gt;="&amp;G6,アンケートTBL[年齢],"&lt;"&amp;G6+10)</f>
        <v>2</v>
      </c>
    </row>
    <row r="7" spans="2:8" x14ac:dyDescent="0.15">
      <c r="B7" s="16">
        <v>4</v>
      </c>
      <c r="C7" s="9" t="s">
        <v>3</v>
      </c>
      <c r="D7" s="9">
        <v>21</v>
      </c>
      <c r="E7" s="17" t="s">
        <v>10</v>
      </c>
      <c r="G7" s="12">
        <v>40</v>
      </c>
      <c r="H7" s="4">
        <f>COUNTIFS(アンケートTBL[年齢],"&gt;="&amp;G7,アンケートTBL[年齢],"&lt;"&amp;G7+10)</f>
        <v>2</v>
      </c>
    </row>
    <row r="8" spans="2:8" ht="14.25" thickBot="1" x14ac:dyDescent="0.2">
      <c r="B8" s="16">
        <v>5</v>
      </c>
      <c r="C8" s="9" t="s">
        <v>3</v>
      </c>
      <c r="D8" s="9">
        <v>18</v>
      </c>
      <c r="E8" s="18" t="s">
        <v>11</v>
      </c>
      <c r="G8" s="14">
        <v>50</v>
      </c>
      <c r="H8" s="11">
        <f>COUNTIFS(アンケートTBL[年齢],"&gt;="&amp;G8,アンケートTBL[年齢],"&lt;"&amp;G8+10)</f>
        <v>1</v>
      </c>
    </row>
    <row r="9" spans="2:8" ht="14.25" thickTop="1" x14ac:dyDescent="0.15">
      <c r="B9" s="16">
        <v>6</v>
      </c>
      <c r="C9" s="9" t="s">
        <v>4</v>
      </c>
      <c r="D9" s="9">
        <v>52</v>
      </c>
      <c r="E9" s="17" t="s">
        <v>12</v>
      </c>
      <c r="G9" s="15" t="s">
        <v>20</v>
      </c>
      <c r="H9" s="10">
        <f>SUM(H4:H8)</f>
        <v>10</v>
      </c>
    </row>
    <row r="10" spans="2:8" x14ac:dyDescent="0.15">
      <c r="B10" s="16">
        <v>7</v>
      </c>
      <c r="C10" s="9" t="s">
        <v>4</v>
      </c>
      <c r="D10" s="9">
        <v>34</v>
      </c>
      <c r="E10" s="17" t="s">
        <v>13</v>
      </c>
    </row>
    <row r="11" spans="2:8" x14ac:dyDescent="0.15">
      <c r="B11" s="16">
        <v>8</v>
      </c>
      <c r="C11" s="9" t="s">
        <v>3</v>
      </c>
      <c r="D11" s="9">
        <v>44</v>
      </c>
      <c r="E11" s="17" t="s">
        <v>16</v>
      </c>
    </row>
    <row r="12" spans="2:8" x14ac:dyDescent="0.15">
      <c r="B12" s="16">
        <v>9</v>
      </c>
      <c r="C12" s="8" t="s">
        <v>4</v>
      </c>
      <c r="D12" s="8">
        <v>21</v>
      </c>
      <c r="E12" s="17" t="s">
        <v>14</v>
      </c>
    </row>
    <row r="13" spans="2:8" x14ac:dyDescent="0.15">
      <c r="B13" s="19">
        <v>10</v>
      </c>
      <c r="C13" s="20" t="s">
        <v>3</v>
      </c>
      <c r="D13" s="20">
        <v>29</v>
      </c>
      <c r="E13" s="21" t="s">
        <v>15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2013-05-27T14:50:58Z</dcterms:modified>
</cp:coreProperties>
</file>