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105" windowWidth="13995" windowHeight="8280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<sst xmlns="http://schemas.openxmlformats.org/spreadsheetml/2006/main" count="56" uniqueCount="22">
  <si>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</si>
  <si>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</si>
  <si>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</si>
  <si>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</si>
  <si>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</si>
  <si>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</si>
  <si>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</si>
  <si>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</si>
  <si>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</si>
  <si>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</si>
  <si>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</si>
  <si>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</si>
  <si>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</si>
  <si>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</si>
  <si>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</si>
  <si>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</si>
  <si>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</si>
  <si>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</si>
  <si>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</si>
  <si>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</si>
  <si>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</si>
  <si>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不明件数</t>
    <rPh sb="0" eb="2">
      <t>フメイ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</si>
</sst>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1" totalsRowShown="0" headerRowDxfId="0" headerRowBorderDxfId="5" tableBorderDxfId="6">
  <tableColumns count="4">
    <tableColumn id="1" name="日付" dataDxfId="4"/>
    <tableColumn id="2" name="得意先" dataDxfId="3"/>
    <tableColumn id="3" name="担当者" dataDxfId="2"/>
    <tableColumn id="4" name="売上" data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1" totalsRowShown="0" headerRowDxfId="7" headerRowBorderDxfId="12" tableBorderDxfId="13">
  <tableColumns count="4">
    <tableColumn id="1" name="日付" dataDxfId="11"/>
    <tableColumn id="2" name="得意先" dataDxfId="10"/>
    <tableColumn id="3" name="担当者" dataDxfId="9"/>
    <tableColumn id="4" name="売上" dataDxfId="8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8.75" style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4" t="s">
        <v>2</v>
      </c>
      <c r="D4" s="4" t="s">
        <v>12</v>
      </c>
      <c r="E4" s="6">
        <v>1250000</v>
      </c>
      <c r="G4" s="8" t="s">
        <v>16</v>
      </c>
      <c r="H4" s="9"/>
    </row>
    <row r="5" spans="2:8" x14ac:dyDescent="0.15">
      <c r="B5" s="10">
        <v>41365</v>
      </c>
      <c r="C5" s="4" t="s">
        <v>3</v>
      </c>
      <c r="D5" s="4" t="s">
        <v>13</v>
      </c>
      <c r="E5" s="6">
        <v>2145000</v>
      </c>
      <c r="G5" s="8" t="s">
        <v>17</v>
      </c>
      <c r="H5" s="9"/>
    </row>
    <row r="6" spans="2:8" x14ac:dyDescent="0.15">
      <c r="B6" s="10">
        <v>41365</v>
      </c>
      <c r="C6" s="4" t="s">
        <v>6</v>
      </c>
      <c r="D6" s="7" t="s">
        <v>13</v>
      </c>
      <c r="E6" s="6" t="s">
        <v>20</v>
      </c>
      <c r="G6" s="8" t="s">
        <v>18</v>
      </c>
      <c r="H6" s="9"/>
    </row>
    <row r="7" spans="2:8" x14ac:dyDescent="0.15">
      <c r="B7" s="10">
        <v>41368</v>
      </c>
      <c r="C7" s="4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4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4" t="s">
        <v>5</v>
      </c>
      <c r="D9" s="7" t="s">
        <v>13</v>
      </c>
    </row>
    <row r="10" spans="2:8" x14ac:dyDescent="0.15">
      <c r="B10" s="10">
        <v>41370</v>
      </c>
      <c r="C10" s="4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4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8.75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5" t="s">
        <v>2</v>
      </c>
      <c r="D4" s="5" t="s">
        <v>12</v>
      </c>
      <c r="E4" s="6">
        <v>1250000</v>
      </c>
      <c r="G4" s="8" t="s">
        <v>16</v>
      </c>
      <c r="H4" s="9">
        <f>SUMPRODUCT((売上TBL[担当者]=G4)*ISBLANK(売上TBL[売上]))</f>
        <v>0</v>
      </c>
    </row>
    <row r="5" spans="2:8" x14ac:dyDescent="0.15">
      <c r="B5" s="10">
        <v>41365</v>
      </c>
      <c r="C5" s="5" t="s">
        <v>3</v>
      </c>
      <c r="D5" s="5" t="s">
        <v>13</v>
      </c>
      <c r="E5" s="6">
        <v>2145000</v>
      </c>
      <c r="G5" s="8" t="s">
        <v>17</v>
      </c>
      <c r="H5" s="9">
        <f>SUMPRODUCT((売上TBL[担当者]=G5)*ISBLANK(売上TBL[売上]))</f>
        <v>1</v>
      </c>
    </row>
    <row r="6" spans="2:8" x14ac:dyDescent="0.15">
      <c r="B6" s="10">
        <v>41365</v>
      </c>
      <c r="C6" s="5" t="s">
        <v>6</v>
      </c>
      <c r="D6" s="7" t="s">
        <v>13</v>
      </c>
      <c r="E6" s="6" t="s">
        <v>20</v>
      </c>
      <c r="G6" s="8" t="s">
        <v>18</v>
      </c>
      <c r="H6" s="9">
        <f>SUMPRODUCT((売上TBL[担当者]=G6)*ISBLANK(売上TBL[売上]))</f>
        <v>0</v>
      </c>
    </row>
    <row r="7" spans="2:8" x14ac:dyDescent="0.15">
      <c r="B7" s="10">
        <v>41368</v>
      </c>
      <c r="C7" s="5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5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5" t="s">
        <v>5</v>
      </c>
      <c r="D9" s="7" t="s">
        <v>13</v>
      </c>
    </row>
    <row r="10" spans="2:8" x14ac:dyDescent="0.15">
      <c r="B10" s="10">
        <v>41370</v>
      </c>
      <c r="C10" s="5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5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2013-05-27T14:24:16Z</dcterms:modified>
</cp:coreProperties>
</file>