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600" yWindow="105" windowWidth="13995" windowHeight="8280" activeTab="1"/>
  </bookViews>
  <sheets>
    <sheet name="開始" sheetId="4" r:id="rId1"/>
    <sheet name="完成" sheetId="1" r:id="rId2"/>
  </sheets>
  <calcPr calcId="152511"/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<sst xmlns="http://schemas.openxmlformats.org/spreadsheetml/2006/main" count="56" uniqueCount="22">
  <si>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</si>
  <si>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</si>
  <si>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</si>
  <si>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</si>
  <si>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</si>
  <si>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</si>
  <si>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</si>
  <si>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</si>
  <si>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</si>
  <si>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</si>
  <si>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</si>
  <si>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</si>
  <si>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</si>
  <si>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</si>
  <si>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</si>
  <si>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</si>
  <si>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</si>
  <si>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</si>
  <si>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</si>
  <si>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</si>
  <si>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</si>
  <si>
    <t>売上件数</t>
    <rPh sb="0" eb="2">
      <t>ウリアゲ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</si>
</sst>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1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176" formatCode="yyyy/mm/dd"/>
      <fill>
        <patternFill patternType="none">
          <fgColor indexed="64"/>
          <bgColor indexed="65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1" totalsRowShown="0" headerRowDxfId="0" headerRowBorderDxfId="5" tableBorderDxfId="6">
  <tableColumns count="4">
    <tableColumn id="1" name="日付" dataDxfId="4"/>
    <tableColumn id="2" name="得意先" dataDxfId="3"/>
    <tableColumn id="3" name="担当者" dataDxfId="2"/>
    <tableColumn id="4" name="売上" dataDxfId="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1" totalsRowShown="0" headerRowDxfId="7" headerRowBorderDxfId="12" tableBorderDxfId="13">
  <tableColumns count="4">
    <tableColumn id="1" name="日付" dataDxfId="11"/>
    <tableColumn id="2" name="得意先" dataDxfId="10"/>
    <tableColumn id="3" name="担当者" dataDxfId="9"/>
    <tableColumn id="4" name="売上" dataDxfId="8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 x14ac:dyDescent="0.15"/>
  <cols>
    <col min="1" max="1" width="2.125" style="1" customWidth="1"/>
    <col min="2" max="2" width="11.125" style="1" customWidth="1"/>
    <col min="3" max="3" width="19.25" style="1" bestFit="1" customWidth="1"/>
    <col min="4" max="4" width="8.75" style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21</v>
      </c>
    </row>
    <row r="4" spans="2:8" x14ac:dyDescent="0.15">
      <c r="B4" s="10">
        <v>41365</v>
      </c>
      <c r="C4" s="4" t="s">
        <v>2</v>
      </c>
      <c r="D4" s="4" t="s">
        <v>12</v>
      </c>
      <c r="E4" s="6">
        <v>1250000</v>
      </c>
      <c r="G4" s="8" t="s">
        <v>16</v>
      </c>
      <c r="H4" s="9"/>
    </row>
    <row r="5" spans="2:8" x14ac:dyDescent="0.15">
      <c r="B5" s="10">
        <v>41365</v>
      </c>
      <c r="C5" s="4" t="s">
        <v>3</v>
      </c>
      <c r="D5" s="4" t="s">
        <v>13</v>
      </c>
      <c r="E5" s="6">
        <v>2145000</v>
      </c>
      <c r="G5" s="8" t="s">
        <v>17</v>
      </c>
      <c r="H5" s="9"/>
    </row>
    <row r="6" spans="2:8" x14ac:dyDescent="0.15">
      <c r="B6" s="10">
        <v>41365</v>
      </c>
      <c r="C6" s="4" t="s">
        <v>6</v>
      </c>
      <c r="D6" s="7" t="s">
        <v>13</v>
      </c>
      <c r="E6" s="6" t="s">
        <v>20</v>
      </c>
      <c r="G6" s="8" t="s">
        <v>18</v>
      </c>
      <c r="H6" s="9"/>
    </row>
    <row r="7" spans="2:8" x14ac:dyDescent="0.15">
      <c r="B7" s="10">
        <v>41368</v>
      </c>
      <c r="C7" s="4" t="s">
        <v>4</v>
      </c>
      <c r="D7" s="7" t="s">
        <v>12</v>
      </c>
      <c r="E7" s="6">
        <v>1440000</v>
      </c>
    </row>
    <row r="8" spans="2:8" x14ac:dyDescent="0.15">
      <c r="B8" s="10">
        <v>41369</v>
      </c>
      <c r="C8" s="4" t="s">
        <v>8</v>
      </c>
      <c r="D8" s="7" t="s">
        <v>14</v>
      </c>
      <c r="E8" s="6" t="s">
        <v>20</v>
      </c>
    </row>
    <row r="9" spans="2:8" x14ac:dyDescent="0.15">
      <c r="B9" s="10">
        <v>41369</v>
      </c>
      <c r="C9" s="4" t="s">
        <v>5</v>
      </c>
      <c r="D9" s="7" t="s">
        <v>13</v>
      </c>
    </row>
    <row r="10" spans="2:8" x14ac:dyDescent="0.15">
      <c r="B10" s="10">
        <v>41370</v>
      </c>
      <c r="C10" s="4" t="s">
        <v>7</v>
      </c>
      <c r="D10" s="7" t="s">
        <v>14</v>
      </c>
      <c r="E10" s="6">
        <v>3160000</v>
      </c>
    </row>
    <row r="11" spans="2:8" x14ac:dyDescent="0.15">
      <c r="B11" s="10">
        <v>41370</v>
      </c>
      <c r="C11" s="4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 x14ac:dyDescent="0.15"/>
  <cols>
    <col min="1" max="1" width="2.125" customWidth="1"/>
    <col min="2" max="2" width="11.125" customWidth="1"/>
    <col min="3" max="3" width="19.25" bestFit="1" customWidth="1"/>
    <col min="4" max="4" width="8.75" customWidth="1"/>
    <col min="5" max="5" width="10.125" customWidth="1"/>
    <col min="6" max="6" width="2.125" customWidth="1"/>
    <col min="8" max="8" width="10.125" customWidth="1"/>
  </cols>
  <sheetData>
    <row r="1" spans="2:8" ht="14.25" x14ac:dyDescent="0.15">
      <c r="B1" s="2" t="s">
        <v>19</v>
      </c>
    </row>
    <row r="2" spans="2:8" ht="3.75" customHeight="1" x14ac:dyDescent="0.15"/>
    <row r="3" spans="2:8" x14ac:dyDescent="0.15">
      <c r="B3" s="11" t="s">
        <v>0</v>
      </c>
      <c r="C3" s="11" t="s">
        <v>1</v>
      </c>
      <c r="D3" s="11" t="s">
        <v>11</v>
      </c>
      <c r="E3" s="11" t="s">
        <v>10</v>
      </c>
      <c r="G3" s="3" t="s">
        <v>15</v>
      </c>
      <c r="H3" s="3" t="s">
        <v>21</v>
      </c>
    </row>
    <row r="4" spans="2:8" x14ac:dyDescent="0.15">
      <c r="B4" s="10">
        <v>41365</v>
      </c>
      <c r="C4" s="5" t="s">
        <v>2</v>
      </c>
      <c r="D4" s="5" t="s">
        <v>12</v>
      </c>
      <c r="E4" s="6">
        <v>1250000</v>
      </c>
      <c r="G4" s="8" t="s">
        <v>16</v>
      </c>
      <c r="H4" s="9">
        <f>SUMPRODUCT((売上TBL[担当者]=G4)*ISNUMBER(売上TBL[売上]))</f>
        <v>3</v>
      </c>
    </row>
    <row r="5" spans="2:8" x14ac:dyDescent="0.15">
      <c r="B5" s="10">
        <v>41365</v>
      </c>
      <c r="C5" s="5" t="s">
        <v>3</v>
      </c>
      <c r="D5" s="5" t="s">
        <v>13</v>
      </c>
      <c r="E5" s="6">
        <v>2145000</v>
      </c>
      <c r="G5" s="8" t="s">
        <v>17</v>
      </c>
      <c r="H5" s="9">
        <f>SUMPRODUCT((売上TBL[担当者]=G5)*ISNUMBER(売上TBL[売上]))</f>
        <v>1</v>
      </c>
    </row>
    <row r="6" spans="2:8" x14ac:dyDescent="0.15">
      <c r="B6" s="10">
        <v>41365</v>
      </c>
      <c r="C6" s="5" t="s">
        <v>6</v>
      </c>
      <c r="D6" s="7" t="s">
        <v>13</v>
      </c>
      <c r="E6" s="6" t="s">
        <v>20</v>
      </c>
      <c r="G6" s="8" t="s">
        <v>18</v>
      </c>
      <c r="H6" s="9">
        <f>SUMPRODUCT((売上TBL[担当者]=G6)*ISNUMBER(売上TBL[売上]))</f>
        <v>1</v>
      </c>
    </row>
    <row r="7" spans="2:8" x14ac:dyDescent="0.15">
      <c r="B7" s="10">
        <v>41368</v>
      </c>
      <c r="C7" s="5" t="s">
        <v>4</v>
      </c>
      <c r="D7" s="7" t="s">
        <v>12</v>
      </c>
      <c r="E7" s="6">
        <v>1440000</v>
      </c>
    </row>
    <row r="8" spans="2:8" x14ac:dyDescent="0.15">
      <c r="B8" s="10">
        <v>41369</v>
      </c>
      <c r="C8" s="5" t="s">
        <v>8</v>
      </c>
      <c r="D8" s="7" t="s">
        <v>14</v>
      </c>
      <c r="E8" s="6" t="s">
        <v>20</v>
      </c>
    </row>
    <row r="9" spans="2:8" x14ac:dyDescent="0.15">
      <c r="B9" s="10">
        <v>41369</v>
      </c>
      <c r="C9" s="5" t="s">
        <v>5</v>
      </c>
      <c r="D9" s="7" t="s">
        <v>13</v>
      </c>
    </row>
    <row r="10" spans="2:8" x14ac:dyDescent="0.15">
      <c r="B10" s="10">
        <v>41370</v>
      </c>
      <c r="C10" s="5" t="s">
        <v>7</v>
      </c>
      <c r="D10" s="7" t="s">
        <v>14</v>
      </c>
      <c r="E10" s="6">
        <v>3160000</v>
      </c>
    </row>
    <row r="11" spans="2:8" x14ac:dyDescent="0.15">
      <c r="B11" s="10">
        <v>41370</v>
      </c>
      <c r="C11" s="5" t="s">
        <v>9</v>
      </c>
      <c r="D11" s="7" t="s">
        <v>12</v>
      </c>
      <c r="E11" s="6">
        <v>1870000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2011-03-02T04:41:33Z</dcterms:created>
  <dcterms:modified xsi:type="dcterms:W3CDTF">2013-05-27T14:03:46Z</dcterms:modified>
</cp:coreProperties>
</file>