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13995" windowHeight="8280" activeTab="1"/>
  </bookViews>
  <sheets>
    <sheet name="開始" sheetId="4" r:id="rId1"/>
    <sheet name="完成" sheetId="1" r:id="rId2"/>
  </sheets>
  <calcPr calcId="152511"/>
</workbook>
</file>

<file path=xl/calcChain.xml><?xml version="1.0" encoding="utf-8"?>
<calcChain xmlns="http://schemas.openxmlformats.org/spreadsheetml/2006/main">
  <c r="H4" i="1" l="1"/>
  <c r="H5" i="1"/>
  <c r="H6" i="1"/>
</calcChain>
</file>

<file path=xl/sharedStrings.xml><?xml version="1.0" encoding="utf-8"?>
<sst xmlns="http://schemas.openxmlformats.org/spreadsheetml/2006/main" count="56" uniqueCount="22">
  <si>
    <t>日付</t>
    <rPh sb="0" eb="2">
      <t>ヒヅケ</t>
    </rPh>
    <phoneticPr fontId="2"/>
  </si>
  <si>
    <t>得意先</t>
    <rPh sb="0" eb="3">
      <t>トクイサキ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</si>
  <si>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</si>
  <si>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ABC通販株式会社</t>
    <rPh sb="3" eb="5">
      <t>ツウハン</t>
    </rPh>
    <rPh sb="5" eb="7">
      <t>カブシキ</t>
    </rPh>
    <rPh sb="7" eb="9">
      <t>カイシャ</t>
    </rPh>
    <phoneticPr fontId="2"/>
  </si>
  <si>
    <t>資格広告株式会社</t>
    <rPh sb="0" eb="2">
      <t>シカク</t>
    </rPh>
    <rPh sb="2" eb="4">
      <t>コウコク</t>
    </rPh>
    <rPh sb="4" eb="6">
      <t>カブシキ</t>
    </rPh>
    <rPh sb="6" eb="8">
      <t>カイシャ</t>
    </rPh>
    <phoneticPr fontId="2"/>
  </si>
  <si>
    <t>株式会社互角事務機</t>
    <rPh sb="0" eb="2">
      <t>カブシキ</t>
    </rPh>
    <rPh sb="2" eb="4">
      <t>カイシャ</t>
    </rPh>
    <rPh sb="4" eb="6">
      <t>ゴカク</t>
    </rPh>
    <rPh sb="6" eb="9">
      <t>ジムキ</t>
    </rPh>
    <phoneticPr fontId="2"/>
  </si>
  <si>
    <t>株式会社明日鍵商事</t>
    <rPh sb="0" eb="2">
      <t>カブシキ</t>
    </rPh>
    <rPh sb="2" eb="4">
      <t>カイシャ</t>
    </rPh>
    <rPh sb="4" eb="6">
      <t>アス</t>
    </rPh>
    <rPh sb="6" eb="7">
      <t>カギ</t>
    </rPh>
    <rPh sb="7" eb="9">
      <t>ショウジ</t>
    </rPh>
    <phoneticPr fontId="2"/>
  </si>
  <si>
    <t>XYZ出版株式会社</t>
    <rPh sb="3" eb="5">
      <t>シュッパン</t>
    </rPh>
    <rPh sb="5" eb="7">
      <t>カブシキ</t>
    </rPh>
    <rPh sb="7" eb="9">
      <t>カイシャ</t>
    </rPh>
    <phoneticPr fontId="2"/>
  </si>
  <si>
    <t>林印刷</t>
    <rPh sb="0" eb="1">
      <t>ハヤシ</t>
    </rPh>
    <rPh sb="1" eb="3">
      <t>インサツ</t>
    </rPh>
    <phoneticPr fontId="2"/>
  </si>
  <si>
    <t>有限会社六画販売</t>
    <rPh sb="0" eb="2">
      <t>ユウゲン</t>
    </rPh>
    <rPh sb="2" eb="4">
      <t>カイシャ</t>
    </rPh>
    <rPh sb="4" eb="6">
      <t>ロッカク</t>
    </rPh>
    <rPh sb="6" eb="8">
      <t>ハンバイ</t>
    </rPh>
    <phoneticPr fontId="2"/>
  </si>
  <si>
    <t>売上</t>
    <rPh sb="0" eb="2">
      <t>ウリアゲ</t>
    </rPh>
    <phoneticPr fontId="2"/>
  </si>
  <si>
    <t>担当者</t>
    <rPh sb="0" eb="2">
      <t>タントウ</t>
    </rPh>
    <rPh sb="2" eb="3">
      <t>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</si>
  <si>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</si>
  <si>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</si>
  <si>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</si>
  <si>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担当者</t>
    <rPh sb="0" eb="3">
      <t>タントウシャ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</si>
  <si>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</si>
  <si>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</si>
  <si>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</si>
  <si>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営業件数</t>
    <rPh sb="0" eb="2">
      <t>エイギョウ</t>
    </rPh>
    <rPh sb="2" eb="4">
      <t>ケンスウ</t>
    </rPh>
    <phoneticPr fontId="2"/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</si>
  <si>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</si>
  <si>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破談</t>
    <rPh sb="0" eb="2">
      <t>ハダン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</si>
</sst>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38" fontId="0" fillId="0" borderId="0" xfId="1" applyFont="1" applyFill="1">
      <alignment vertical="center"/>
    </xf>
    <xf numFmtId="0" fontId="0" fillId="0" borderId="0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38" fontId="0" fillId="0" borderId="1" xfId="1" applyFont="1" applyFill="1" applyBorder="1">
      <alignment vertical="center"/>
    </xf>
    <xf numFmtId="176" fontId="0" fillId="0" borderId="0" xfId="0" applyNumberFormat="1" applyFill="1">
      <alignment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76" formatCode="yyyy/mm/dd"/>
      <fill>
        <patternFill patternType="none">
          <fgColor indexed="64"/>
          <bgColor indexed="65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76" formatCode="yyyy/mm/dd"/>
      <fill>
        <patternFill patternType="none">
          <fgColor indexed="64"/>
          <bgColor indexed="65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1" totalsRowShown="0" headerRowDxfId="13" headerRowBorderDxfId="12" tableBorderDxfId="11">
  <tableColumns count="4">
    <tableColumn id="1" name="日付" dataDxfId="10"/>
    <tableColumn id="2" name="得意先" dataDxfId="9"/>
    <tableColumn id="3" name="担当者" dataDxfId="8"/>
    <tableColumn id="4" name="売上" dataDxfId="7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1" totalsRowShown="0" headerRowDxfId="6" headerRowBorderDxfId="5" tableBorderDxfId="4">
  <tableColumns count="4">
    <tableColumn id="1" name="日付" dataDxfId="3"/>
    <tableColumn id="2" name="得意先" dataDxfId="2"/>
    <tableColumn id="3" name="担当者" dataDxfId="1"/>
    <tableColumn id="4" name="売上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workbookViewId="0">
      <selection activeCell="H4" sqref="H4"/>
    </sheetView>
  </sheetViews>
  <sheetFormatPr defaultRowHeight="13.5"/>
  <cols>
    <col min="1" max="1" width="2.125" style="1" customWidth="1"/>
    <col min="2" max="2" width="11.125" style="1" customWidth="1"/>
    <col min="3" max="3" width="19.25" style="1" bestFit="1" customWidth="1"/>
    <col min="4" max="4" width="8.75" style="1" customWidth="1"/>
    <col min="5" max="5" width="10.125" style="1" customWidth="1"/>
    <col min="6" max="6" width="2.125" style="1" customWidth="1"/>
    <col min="7" max="7" width="9" style="1"/>
    <col min="8" max="8" width="10.125" style="1" customWidth="1"/>
    <col min="9" max="16384" width="9" style="1"/>
  </cols>
  <sheetData>
    <row r="1" spans="2:8" ht="14.25">
      <c r="B1" s="2" t="s">
        <v>20</v>
      </c>
    </row>
    <row r="2" spans="2:8" ht="3.75" customHeight="1"/>
    <row r="3" spans="2:8">
      <c r="B3" s="11" t="s">
        <v>0</v>
      </c>
      <c r="C3" s="11" t="s">
        <v>1</v>
      </c>
      <c r="D3" s="11" t="s">
        <v>11</v>
      </c>
      <c r="E3" s="11" t="s">
        <v>10</v>
      </c>
      <c r="G3" s="3" t="s">
        <v>15</v>
      </c>
      <c r="H3" s="3" t="s">
        <v>19</v>
      </c>
    </row>
    <row r="4" spans="2:8">
      <c r="B4" s="10">
        <v>41365</v>
      </c>
      <c r="C4" s="4" t="s">
        <v>2</v>
      </c>
      <c r="D4" s="4" t="s">
        <v>12</v>
      </c>
      <c r="E4" s="6">
        <v>1250000</v>
      </c>
      <c r="G4" s="8" t="s">
        <v>16</v>
      </c>
      <c r="H4" s="9"/>
    </row>
    <row r="5" spans="2:8">
      <c r="B5" s="10">
        <v>41365</v>
      </c>
      <c r="C5" s="4" t="s">
        <v>3</v>
      </c>
      <c r="D5" s="4" t="s">
        <v>13</v>
      </c>
      <c r="E5" s="6">
        <v>2145000</v>
      </c>
      <c r="G5" s="8" t="s">
        <v>17</v>
      </c>
      <c r="H5" s="9"/>
    </row>
    <row r="6" spans="2:8">
      <c r="B6" s="10">
        <v>41365</v>
      </c>
      <c r="C6" s="4" t="s">
        <v>6</v>
      </c>
      <c r="D6" s="7" t="s">
        <v>13</v>
      </c>
      <c r="E6" s="6" t="s">
        <v>21</v>
      </c>
      <c r="G6" s="8" t="s">
        <v>18</v>
      </c>
      <c r="H6" s="9"/>
    </row>
    <row r="7" spans="2:8">
      <c r="B7" s="10">
        <v>41368</v>
      </c>
      <c r="C7" s="4" t="s">
        <v>4</v>
      </c>
      <c r="D7" s="7" t="s">
        <v>12</v>
      </c>
      <c r="E7" s="6">
        <v>1440000</v>
      </c>
    </row>
    <row r="8" spans="2:8">
      <c r="B8" s="10">
        <v>41369</v>
      </c>
      <c r="C8" s="4" t="s">
        <v>8</v>
      </c>
      <c r="D8" s="7" t="s">
        <v>14</v>
      </c>
      <c r="E8" s="6" t="s">
        <v>21</v>
      </c>
    </row>
    <row r="9" spans="2:8">
      <c r="B9" s="10">
        <v>41369</v>
      </c>
      <c r="C9" s="4" t="s">
        <v>5</v>
      </c>
      <c r="D9" s="7" t="s">
        <v>13</v>
      </c>
    </row>
    <row r="10" spans="2:8">
      <c r="B10" s="10">
        <v>41370</v>
      </c>
      <c r="C10" s="4" t="s">
        <v>7</v>
      </c>
      <c r="D10" s="7" t="s">
        <v>14</v>
      </c>
      <c r="E10" s="6">
        <v>3160000</v>
      </c>
    </row>
    <row r="11" spans="2:8">
      <c r="B11" s="10">
        <v>41370</v>
      </c>
      <c r="C11" s="4" t="s">
        <v>9</v>
      </c>
      <c r="D11" s="7" t="s">
        <v>12</v>
      </c>
      <c r="E11" s="6">
        <v>1870000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H4" sqref="H4"/>
    </sheetView>
  </sheetViews>
  <sheetFormatPr defaultRowHeight="13.5"/>
  <cols>
    <col min="1" max="1" width="2.125" customWidth="1"/>
    <col min="2" max="2" width="11.125" customWidth="1"/>
    <col min="3" max="3" width="19.25" bestFit="1" customWidth="1"/>
    <col min="4" max="4" width="8.75" customWidth="1"/>
    <col min="5" max="5" width="10.125" customWidth="1"/>
    <col min="6" max="6" width="2.125" customWidth="1"/>
    <col min="8" max="8" width="10.125" customWidth="1"/>
  </cols>
  <sheetData>
    <row r="1" spans="2:8" ht="14.25">
      <c r="B1" s="2" t="s">
        <v>20</v>
      </c>
    </row>
    <row r="2" spans="2:8" ht="3.75" customHeight="1"/>
    <row r="3" spans="2:8">
      <c r="B3" s="11" t="s">
        <v>0</v>
      </c>
      <c r="C3" s="11" t="s">
        <v>1</v>
      </c>
      <c r="D3" s="11" t="s">
        <v>11</v>
      </c>
      <c r="E3" s="11" t="s">
        <v>10</v>
      </c>
      <c r="G3" s="3" t="s">
        <v>15</v>
      </c>
      <c r="H3" s="3" t="s">
        <v>19</v>
      </c>
    </row>
    <row r="4" spans="2:8">
      <c r="B4" s="10">
        <v>41365</v>
      </c>
      <c r="C4" s="5" t="s">
        <v>2</v>
      </c>
      <c r="D4" s="5" t="s">
        <v>12</v>
      </c>
      <c r="E4" s="6">
        <v>1250000</v>
      </c>
      <c r="G4" s="8" t="s">
        <v>16</v>
      </c>
      <c r="H4" s="9">
        <f>SUMPRODUCT((売上TBL[担当者]=G4)*(売上TBL[売上]&lt;&gt;""))</f>
        <v>3</v>
      </c>
    </row>
    <row r="5" spans="2:8">
      <c r="B5" s="10">
        <v>41365</v>
      </c>
      <c r="C5" s="5" t="s">
        <v>3</v>
      </c>
      <c r="D5" s="5" t="s">
        <v>13</v>
      </c>
      <c r="E5" s="6">
        <v>2145000</v>
      </c>
      <c r="G5" s="8" t="s">
        <v>17</v>
      </c>
      <c r="H5" s="9">
        <f>SUMPRODUCT((売上TBL[担当者]=G5)*(売上TBL[売上]&lt;&gt;""))</f>
        <v>2</v>
      </c>
    </row>
    <row r="6" spans="2:8">
      <c r="B6" s="10">
        <v>41365</v>
      </c>
      <c r="C6" s="5" t="s">
        <v>6</v>
      </c>
      <c r="D6" s="7" t="s">
        <v>13</v>
      </c>
      <c r="E6" s="6" t="s">
        <v>21</v>
      </c>
      <c r="G6" s="8" t="s">
        <v>18</v>
      </c>
      <c r="H6" s="9">
        <f>SUMPRODUCT((売上TBL[担当者]=G6)*(売上TBL[売上]&lt;&gt;""))</f>
        <v>2</v>
      </c>
    </row>
    <row r="7" spans="2:8">
      <c r="B7" s="10">
        <v>41368</v>
      </c>
      <c r="C7" s="5" t="s">
        <v>4</v>
      </c>
      <c r="D7" s="7" t="s">
        <v>12</v>
      </c>
      <c r="E7" s="6">
        <v>1440000</v>
      </c>
    </row>
    <row r="8" spans="2:8">
      <c r="B8" s="10">
        <v>41369</v>
      </c>
      <c r="C8" s="5" t="s">
        <v>8</v>
      </c>
      <c r="D8" s="7" t="s">
        <v>14</v>
      </c>
      <c r="E8" s="6" t="s">
        <v>21</v>
      </c>
    </row>
    <row r="9" spans="2:8">
      <c r="B9" s="10">
        <v>41369</v>
      </c>
      <c r="C9" s="5" t="s">
        <v>5</v>
      </c>
      <c r="D9" s="7" t="s">
        <v>13</v>
      </c>
    </row>
    <row r="10" spans="2:8">
      <c r="B10" s="10">
        <v>41370</v>
      </c>
      <c r="C10" s="5" t="s">
        <v>7</v>
      </c>
      <c r="D10" s="7" t="s">
        <v>14</v>
      </c>
      <c r="E10" s="6">
        <v>3160000</v>
      </c>
    </row>
    <row r="11" spans="2:8">
      <c r="B11" s="10">
        <v>41370</v>
      </c>
      <c r="C11" s="5" t="s">
        <v>9</v>
      </c>
      <c r="D11" s="7" t="s">
        <v>12</v>
      </c>
      <c r="E11" s="6">
        <v>1870000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田邊裕貴</cp:lastModifiedBy>
  <dcterms:created xsi:type="dcterms:W3CDTF">2011-03-02T04:41:33Z</dcterms:created>
  <dcterms:modified xsi:type="dcterms:W3CDTF">2013-07-17T12:57:51Z</dcterms:modified>
</cp:coreProperties>
</file>