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3\"/>
    </mc:Choice>
  </mc:AlternateContent>
  <bookViews>
    <workbookView xWindow="240" yWindow="135" windowWidth="15015" windowHeight="7980" activeTab="1"/>
  </bookViews>
  <sheets>
    <sheet name="開始" sheetId="1" r:id="rId1"/>
    <sheet name="完成" sheetId="3" r:id="rId2"/>
  </sheets>
  <definedNames>
    <definedName name="価格表">#REF!</definedName>
    <definedName name="商品名">#REF!</definedName>
  </definedNames>
  <calcPr calcId="152511"/>
</workbook>
</file>

<file path=xl/calcChain.xml><?xml version="1.0" encoding="utf-8"?>
<calcChain xmlns="http://schemas.openxmlformats.org/spreadsheetml/2006/main">
  <c r="H4" i="3" l="1"/>
  <c r="H5" i="3"/>
  <c r="H6" i="3"/>
  <c r="H7" i="3"/>
  <c r="H8" i="3"/>
  <c r="H9" i="3"/>
  <c r="H10" i="3"/>
</calcChain>
</file>

<file path=xl/sharedStrings.xml><?xml version="1.0" encoding="utf-8"?>
<sst xmlns="http://schemas.openxmlformats.org/spreadsheetml/2006/main" count="58" uniqueCount="21">
  <si>
    <t>日付</t>
    <rPh sb="0" eb="2">
      <t>ヒヅケ</t>
    </rPh>
    <phoneticPr fontId="2"/>
  </si>
  <si>
    <t>商品名</t>
    <rPh sb="0" eb="3">
      <t>ショウヒンメイ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</si>
  <si>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</si>
  <si>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</si>
  <si>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【売上データ】</t>
    <rPh sb="1" eb="3">
      <t>ウリアゲ</t>
    </rPh>
    <phoneticPr fontId="2"/>
  </si>
  <si>
    <t>合計</t>
    <rPh sb="0" eb="2">
      <t>ゴウケイ</t>
    </rPh>
    <phoneticPr fontId="2"/>
  </si>
  <si>
    <t>ハンドバッグ</t>
  </si>
  <si>
    <t>セカンドバッグ</t>
  </si>
  <si>
    <t>トートバッグ</t>
  </si>
  <si>
    <t>セカンドポーチ</t>
  </si>
  <si>
    <t>財布</t>
    <rPh sb="0" eb="2">
      <t>サイフ</t>
    </rPh>
    <phoneticPr fontId="2"/>
  </si>
  <si>
    <t>ポーチバッグ</t>
  </si>
  <si>
    <t>■曜日別合計</t>
    <rPh sb="1" eb="3">
      <t>ヨウビ</t>
    </rPh>
    <rPh sb="3" eb="4">
      <t>ベツ</t>
    </rPh>
    <rPh sb="4" eb="6">
      <t>ゴウケイ</t>
    </rPh>
    <phoneticPr fontId="2"/>
  </si>
  <si>
    <t>曜日</t>
    <rPh sb="0" eb="2">
      <t>ヨウビ</t>
    </rPh>
    <phoneticPr fontId="2"/>
  </si>
  <si>
    <t>日曜日</t>
    <rPh sb="0" eb="3">
      <t>ニチヨウビ</t>
    </rPh>
    <phoneticPr fontId="2"/>
  </si>
  <si>
    <t>月曜日</t>
  </si>
  <si>
    <t>火曜日</t>
  </si>
  <si>
    <t>水曜日</t>
  </si>
  <si>
    <t>木曜日</t>
  </si>
  <si>
    <t>金曜日</t>
  </si>
  <si>
    <t>土曜日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</si>
</sst>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/dd\(aaa\)"/>
    <numFmt numFmtId="177" formatCode="yyyy/mm/dd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3" fillId="0" borderId="0" xfId="0" applyFont="1">
      <alignment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  <xf numFmtId="177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numFmt numFmtId="176" formatCode="yyyy/mm/dd\(aaa\)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numFmt numFmtId="176" formatCode="yyyy/mm/dd\(aaa\)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TBL2" displayName="売上TBL2" ref="B3:E17" totalsRowShown="0" headerRowDxfId="5" headerRowBorderDxfId="8" tableBorderDxfId="9">
  <tableColumns count="4">
    <tableColumn id="1" name="日付" dataDxfId="7"/>
    <tableColumn id="2" name="商品名"/>
    <tableColumn id="3" name="数量"/>
    <tableColumn id="4" name="金額" dataDxfId="6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" displayName="売上TBL" ref="B3:E17" totalsRowShown="0" headerRowDxfId="0" headerRowBorderDxfId="3" tableBorderDxfId="4">
  <tableColumns count="4">
    <tableColumn id="1" name="日付" dataDxfId="2"/>
    <tableColumn id="2" name="商品名"/>
    <tableColumn id="3" name="数量"/>
    <tableColumn id="4" name="金額" dataDxfId="1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workbookViewId="0">
      <selection activeCell="B4" sqref="B4"/>
    </sheetView>
  </sheetViews>
  <sheetFormatPr defaultRowHeight="13.5" x14ac:dyDescent="0.15"/>
  <cols>
    <col min="1" max="1" width="2.125" customWidth="1"/>
    <col min="2" max="2" width="15.625" style="3" customWidth="1"/>
    <col min="3" max="3" width="13.125" customWidth="1"/>
    <col min="4" max="4" width="6.75" customWidth="1"/>
    <col min="5" max="5" width="9.125" customWidth="1"/>
    <col min="6" max="6" width="3.625" customWidth="1"/>
    <col min="7" max="7" width="11.625" customWidth="1"/>
    <col min="8" max="8" width="10.625" style="2" customWidth="1"/>
  </cols>
  <sheetData>
    <row r="1" spans="2:8" ht="14.25" x14ac:dyDescent="0.15">
      <c r="B1" s="6" t="s">
        <v>4</v>
      </c>
      <c r="G1" s="4" t="s">
        <v>12</v>
      </c>
    </row>
    <row r="2" spans="2:8" ht="3.75" customHeight="1" x14ac:dyDescent="0.15"/>
    <row r="3" spans="2:8" x14ac:dyDescent="0.15">
      <c r="B3" s="9" t="s">
        <v>0</v>
      </c>
      <c r="C3" s="10" t="s">
        <v>1</v>
      </c>
      <c r="D3" s="10" t="s">
        <v>2</v>
      </c>
      <c r="E3" s="10" t="s">
        <v>3</v>
      </c>
      <c r="G3" s="8" t="s">
        <v>13</v>
      </c>
      <c r="H3" s="8" t="s">
        <v>5</v>
      </c>
    </row>
    <row r="4" spans="2:8" x14ac:dyDescent="0.15">
      <c r="B4" s="3">
        <v>41365</v>
      </c>
      <c r="C4" t="s">
        <v>6</v>
      </c>
      <c r="D4">
        <v>5</v>
      </c>
      <c r="E4" s="1">
        <v>262500</v>
      </c>
      <c r="G4" s="7" t="s">
        <v>14</v>
      </c>
      <c r="H4" s="5"/>
    </row>
    <row r="5" spans="2:8" x14ac:dyDescent="0.15">
      <c r="B5" s="3">
        <v>41366</v>
      </c>
      <c r="C5" t="s">
        <v>8</v>
      </c>
      <c r="D5">
        <v>14</v>
      </c>
      <c r="E5" s="1">
        <v>294000</v>
      </c>
      <c r="G5" s="7" t="s">
        <v>15</v>
      </c>
      <c r="H5" s="5"/>
    </row>
    <row r="6" spans="2:8" x14ac:dyDescent="0.15">
      <c r="B6" s="3">
        <v>41367</v>
      </c>
      <c r="C6" t="s">
        <v>9</v>
      </c>
      <c r="D6">
        <v>9</v>
      </c>
      <c r="E6" s="1">
        <v>31500</v>
      </c>
      <c r="G6" s="7" t="s">
        <v>16</v>
      </c>
      <c r="H6" s="5"/>
    </row>
    <row r="7" spans="2:8" x14ac:dyDescent="0.15">
      <c r="B7" s="3">
        <v>41369</v>
      </c>
      <c r="C7" t="s">
        <v>10</v>
      </c>
      <c r="D7">
        <v>12</v>
      </c>
      <c r="E7" s="1">
        <v>63000</v>
      </c>
      <c r="G7" s="7" t="s">
        <v>17</v>
      </c>
      <c r="H7" s="5"/>
    </row>
    <row r="8" spans="2:8" x14ac:dyDescent="0.15">
      <c r="B8" s="3">
        <v>41371</v>
      </c>
      <c r="C8" t="s">
        <v>6</v>
      </c>
      <c r="D8">
        <v>3</v>
      </c>
      <c r="E8" s="1">
        <v>157500</v>
      </c>
      <c r="G8" s="7" t="s">
        <v>18</v>
      </c>
      <c r="H8" s="5"/>
    </row>
    <row r="9" spans="2:8" x14ac:dyDescent="0.15">
      <c r="B9" s="3">
        <v>41374</v>
      </c>
      <c r="C9" t="s">
        <v>7</v>
      </c>
      <c r="D9">
        <v>2</v>
      </c>
      <c r="E9" s="1">
        <v>63000</v>
      </c>
      <c r="G9" s="7" t="s">
        <v>19</v>
      </c>
      <c r="H9" s="5"/>
    </row>
    <row r="10" spans="2:8" x14ac:dyDescent="0.15">
      <c r="B10" s="3">
        <v>41376</v>
      </c>
      <c r="C10" t="s">
        <v>6</v>
      </c>
      <c r="D10">
        <v>36</v>
      </c>
      <c r="E10" s="1">
        <v>1890000</v>
      </c>
      <c r="G10" s="7" t="s">
        <v>20</v>
      </c>
      <c r="H10" s="5"/>
    </row>
    <row r="11" spans="2:8" x14ac:dyDescent="0.15">
      <c r="B11" s="3">
        <v>41378</v>
      </c>
      <c r="C11" t="s">
        <v>9</v>
      </c>
      <c r="D11">
        <v>7</v>
      </c>
      <c r="E11" s="1">
        <v>24500</v>
      </c>
    </row>
    <row r="12" spans="2:8" x14ac:dyDescent="0.15">
      <c r="B12" s="3">
        <v>41379</v>
      </c>
      <c r="C12" t="s">
        <v>10</v>
      </c>
      <c r="D12">
        <v>9</v>
      </c>
      <c r="E12" s="1">
        <v>47250</v>
      </c>
    </row>
    <row r="13" spans="2:8" x14ac:dyDescent="0.15">
      <c r="B13" s="3">
        <v>41384</v>
      </c>
      <c r="C13" t="s">
        <v>7</v>
      </c>
      <c r="D13">
        <v>12</v>
      </c>
      <c r="E13" s="1">
        <v>378000</v>
      </c>
    </row>
    <row r="14" spans="2:8" x14ac:dyDescent="0.15">
      <c r="B14" s="3">
        <v>41386</v>
      </c>
      <c r="C14" t="s">
        <v>8</v>
      </c>
      <c r="D14">
        <v>36</v>
      </c>
      <c r="E14" s="1">
        <v>756000</v>
      </c>
    </row>
    <row r="15" spans="2:8" x14ac:dyDescent="0.15">
      <c r="B15" s="3">
        <v>41389</v>
      </c>
      <c r="C15" t="s">
        <v>11</v>
      </c>
      <c r="D15">
        <v>21</v>
      </c>
      <c r="E15" s="1">
        <v>205800</v>
      </c>
    </row>
    <row r="16" spans="2:8" x14ac:dyDescent="0.15">
      <c r="B16" s="3">
        <v>41391</v>
      </c>
      <c r="C16" s="2" t="s">
        <v>9</v>
      </c>
      <c r="D16" s="2">
        <v>41</v>
      </c>
      <c r="E16" s="1">
        <v>143500</v>
      </c>
    </row>
    <row r="17" spans="2:5" x14ac:dyDescent="0.15">
      <c r="B17" s="3">
        <v>41394</v>
      </c>
      <c r="C17" s="2" t="s">
        <v>10</v>
      </c>
      <c r="D17" s="2">
        <v>56</v>
      </c>
      <c r="E17" s="1">
        <v>294000</v>
      </c>
    </row>
  </sheetData>
  <phoneticPr fontId="2"/>
  <dataValidations count="1">
    <dataValidation type="list" allowBlank="1" showInputMessage="1" showErrorMessage="1" sqref="C18:C1048576">
      <formula1>商品名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tabSelected="1" workbookViewId="0">
      <selection activeCell="H4" sqref="H4"/>
    </sheetView>
  </sheetViews>
  <sheetFormatPr defaultRowHeight="13.5" x14ac:dyDescent="0.15"/>
  <cols>
    <col min="1" max="1" width="2.125" style="2" customWidth="1"/>
    <col min="2" max="2" width="15.625" style="3" customWidth="1"/>
    <col min="3" max="3" width="13.125" style="2" customWidth="1"/>
    <col min="4" max="4" width="6.75" style="2" customWidth="1"/>
    <col min="5" max="5" width="9.125" style="2" customWidth="1"/>
    <col min="6" max="6" width="3.625" style="2" customWidth="1"/>
    <col min="7" max="7" width="11.625" style="2" customWidth="1"/>
    <col min="8" max="8" width="10.625" style="2" customWidth="1"/>
    <col min="9" max="16384" width="9" style="2"/>
  </cols>
  <sheetData>
    <row r="1" spans="2:8" ht="14.25" x14ac:dyDescent="0.15">
      <c r="B1" s="6" t="s">
        <v>4</v>
      </c>
      <c r="G1" s="4" t="s">
        <v>12</v>
      </c>
    </row>
    <row r="2" spans="2:8" ht="3.75" customHeight="1" x14ac:dyDescent="0.15"/>
    <row r="3" spans="2:8" x14ac:dyDescent="0.15">
      <c r="B3" s="9" t="s">
        <v>0</v>
      </c>
      <c r="C3" s="10" t="s">
        <v>1</v>
      </c>
      <c r="D3" s="10" t="s">
        <v>2</v>
      </c>
      <c r="E3" s="10" t="s">
        <v>3</v>
      </c>
      <c r="G3" s="8" t="s">
        <v>13</v>
      </c>
      <c r="H3" s="8" t="s">
        <v>5</v>
      </c>
    </row>
    <row r="4" spans="2:8" x14ac:dyDescent="0.15">
      <c r="B4" s="3">
        <v>41365</v>
      </c>
      <c r="C4" s="2" t="s">
        <v>6</v>
      </c>
      <c r="D4" s="2">
        <v>5</v>
      </c>
      <c r="E4" s="1">
        <v>262500</v>
      </c>
      <c r="G4" s="7" t="s">
        <v>14</v>
      </c>
      <c r="H4" s="5">
        <f>SUMPRODUCT(売上TBL[金額],(TEXT(売上TBL[日付],"aaaa")=G4)*1)</f>
        <v>182000</v>
      </c>
    </row>
    <row r="5" spans="2:8" x14ac:dyDescent="0.15">
      <c r="B5" s="3">
        <v>41366</v>
      </c>
      <c r="C5" s="2" t="s">
        <v>8</v>
      </c>
      <c r="D5" s="2">
        <v>14</v>
      </c>
      <c r="E5" s="1">
        <v>294000</v>
      </c>
      <c r="G5" s="7" t="s">
        <v>15</v>
      </c>
      <c r="H5" s="5">
        <f>SUMPRODUCT(売上TBL[金額],(TEXT(売上TBL[日付],"aaaa")=G5)*1)</f>
        <v>1065750</v>
      </c>
    </row>
    <row r="6" spans="2:8" x14ac:dyDescent="0.15">
      <c r="B6" s="3">
        <v>41367</v>
      </c>
      <c r="C6" s="2" t="s">
        <v>9</v>
      </c>
      <c r="D6" s="2">
        <v>9</v>
      </c>
      <c r="E6" s="1">
        <v>31500</v>
      </c>
      <c r="G6" s="7" t="s">
        <v>16</v>
      </c>
      <c r="H6" s="5">
        <f>SUMPRODUCT(売上TBL[金額],(TEXT(売上TBL[日付],"aaaa")=G6)*1)</f>
        <v>588000</v>
      </c>
    </row>
    <row r="7" spans="2:8" x14ac:dyDescent="0.15">
      <c r="B7" s="3">
        <v>41369</v>
      </c>
      <c r="C7" s="2" t="s">
        <v>10</v>
      </c>
      <c r="D7" s="2">
        <v>12</v>
      </c>
      <c r="E7" s="1">
        <v>63000</v>
      </c>
      <c r="G7" s="7" t="s">
        <v>17</v>
      </c>
      <c r="H7" s="5">
        <f>SUMPRODUCT(売上TBL[金額],(TEXT(売上TBL[日付],"aaaa")=G7)*1)</f>
        <v>94500</v>
      </c>
    </row>
    <row r="8" spans="2:8" x14ac:dyDescent="0.15">
      <c r="B8" s="3">
        <v>41371</v>
      </c>
      <c r="C8" s="2" t="s">
        <v>6</v>
      </c>
      <c r="D8" s="2">
        <v>3</v>
      </c>
      <c r="E8" s="1">
        <v>157500</v>
      </c>
      <c r="G8" s="7" t="s">
        <v>18</v>
      </c>
      <c r="H8" s="5">
        <f>SUMPRODUCT(売上TBL[金額],(TEXT(売上TBL[日付],"aaaa")=G8)*1)</f>
        <v>205800</v>
      </c>
    </row>
    <row r="9" spans="2:8" x14ac:dyDescent="0.15">
      <c r="B9" s="3">
        <v>41374</v>
      </c>
      <c r="C9" s="2" t="s">
        <v>7</v>
      </c>
      <c r="D9" s="2">
        <v>2</v>
      </c>
      <c r="E9" s="1">
        <v>63000</v>
      </c>
      <c r="G9" s="7" t="s">
        <v>19</v>
      </c>
      <c r="H9" s="5">
        <f>SUMPRODUCT(売上TBL[金額],(TEXT(売上TBL[日付],"aaaa")=G9)*1)</f>
        <v>1953000</v>
      </c>
    </row>
    <row r="10" spans="2:8" x14ac:dyDescent="0.15">
      <c r="B10" s="3">
        <v>41376</v>
      </c>
      <c r="C10" s="2" t="s">
        <v>6</v>
      </c>
      <c r="D10" s="2">
        <v>36</v>
      </c>
      <c r="E10" s="1">
        <v>1890000</v>
      </c>
      <c r="G10" s="7" t="s">
        <v>20</v>
      </c>
      <c r="H10" s="5">
        <f>SUMPRODUCT(売上TBL[金額],(TEXT(売上TBL[日付],"aaaa")=G10)*1)</f>
        <v>521500</v>
      </c>
    </row>
    <row r="11" spans="2:8" x14ac:dyDescent="0.15">
      <c r="B11" s="3">
        <v>41378</v>
      </c>
      <c r="C11" s="2" t="s">
        <v>9</v>
      </c>
      <c r="D11" s="2">
        <v>7</v>
      </c>
      <c r="E11" s="1">
        <v>24500</v>
      </c>
    </row>
    <row r="12" spans="2:8" x14ac:dyDescent="0.15">
      <c r="B12" s="3">
        <v>41379</v>
      </c>
      <c r="C12" s="2" t="s">
        <v>10</v>
      </c>
      <c r="D12" s="2">
        <v>9</v>
      </c>
      <c r="E12" s="1">
        <v>47250</v>
      </c>
    </row>
    <row r="13" spans="2:8" x14ac:dyDescent="0.15">
      <c r="B13" s="3">
        <v>41384</v>
      </c>
      <c r="C13" s="2" t="s">
        <v>7</v>
      </c>
      <c r="D13" s="2">
        <v>12</v>
      </c>
      <c r="E13" s="1">
        <v>378000</v>
      </c>
    </row>
    <row r="14" spans="2:8" x14ac:dyDescent="0.15">
      <c r="B14" s="3">
        <v>41386</v>
      </c>
      <c r="C14" s="2" t="s">
        <v>8</v>
      </c>
      <c r="D14" s="2">
        <v>36</v>
      </c>
      <c r="E14" s="1">
        <v>756000</v>
      </c>
    </row>
    <row r="15" spans="2:8" x14ac:dyDescent="0.15">
      <c r="B15" s="3">
        <v>41389</v>
      </c>
      <c r="C15" s="2" t="s">
        <v>11</v>
      </c>
      <c r="D15" s="2">
        <v>21</v>
      </c>
      <c r="E15" s="1">
        <v>205800</v>
      </c>
    </row>
    <row r="16" spans="2:8" x14ac:dyDescent="0.15">
      <c r="B16" s="3">
        <v>41391</v>
      </c>
      <c r="C16" s="2" t="s">
        <v>9</v>
      </c>
      <c r="D16" s="2">
        <v>41</v>
      </c>
      <c r="E16" s="1">
        <v>143500</v>
      </c>
    </row>
    <row r="17" spans="2:5" x14ac:dyDescent="0.15">
      <c r="B17" s="3">
        <v>41394</v>
      </c>
      <c r="C17" s="2" t="s">
        <v>10</v>
      </c>
      <c r="D17" s="2">
        <v>56</v>
      </c>
      <c r="E17" s="1">
        <v>294000</v>
      </c>
    </row>
  </sheetData>
  <phoneticPr fontId="2"/>
  <dataValidations count="1">
    <dataValidation type="list" allowBlank="1" showInputMessage="1" showErrorMessage="1" sqref="C18:C1048576">
      <formula1>商品名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2009-06-01T12:20:41Z</dcterms:created>
  <dcterms:modified xsi:type="dcterms:W3CDTF">2013-05-26T13:11:47Z</dcterms:modified>
</cp:coreProperties>
</file>