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30" windowWidth="13995" windowHeight="7830" activeTab="1"/>
  </bookViews>
  <sheets>
    <sheet name="開始" sheetId="1" r:id="rId1"/>
    <sheet name="完成" sheetId="5" r:id="rId2"/>
  </sheets>
  <calcPr calcId="152511"/>
</workbook>
</file>

<file path=xl/calcChain.xml><?xml version="1.0" encoding="utf-8"?>
<calcChain xmlns="http://schemas.openxmlformats.org/spreadsheetml/2006/main">
  <c r="I4" i="5" l="1"/>
  <c r="C4" i="5"/>
  <c r="C5" i="5"/>
  <c r="I7" i="5" s="1"/>
  <c r="C6" i="5"/>
  <c r="I8" i="5" s="1"/>
  <c r="C7" i="5"/>
  <c r="C8" i="5"/>
  <c r="C9" i="5"/>
  <c r="C10" i="5"/>
  <c r="C11" i="5"/>
  <c r="C12" i="5"/>
  <c r="C13" i="5"/>
  <c r="C14" i="5"/>
  <c r="C15" i="5"/>
  <c r="C16" i="5"/>
  <c r="C17" i="5"/>
  <c r="I6" i="5" l="1"/>
  <c r="I5" i="5"/>
</calcChain>
</file>

<file path=xl/sharedStrings.xml><?xml version="1.0" encoding="utf-8"?>
<sst xmlns="http://schemas.openxmlformats.org/spreadsheetml/2006/main" count="73" uniqueCount="24">
  <si>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</si>
  <si>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</si>
  <si>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</si>
  <si>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</si>
  <si>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</si>
  <si>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</si>
  <si>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</si>
  <si>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</si>
  <si>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</si>
  <si>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</si>
  <si>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ピッチャー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</si>
  <si>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</si>
  <si>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</si>
  <si>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</si>
  <si>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</si>
  <si>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</si>
  <si>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タンブラー</t>
  </si>
  <si>
    <t>チョコ</t>
  </si>
  <si>
    <t>グミ</t>
  </si>
  <si>
    <t>金額</t>
    <rPh sb="0" eb="2">
      <t>キンガク</t>
    </rPh>
    <phoneticPr fontId="3"/>
  </si>
  <si>
    <t>合計</t>
    <rPh sb="0" eb="2">
      <t>ゴウケイ</t>
    </rPh>
    <phoneticPr fontId="3"/>
  </si>
  <si>
    <t>■週間集計</t>
    <rPh sb="1" eb="3">
      <t>シュウカン</t>
    </rPh>
    <rPh sb="3" eb="5">
      <t>シュウケイ</t>
    </rPh>
    <phoneticPr fontId="3"/>
  </si>
  <si>
    <t>週</t>
    <rPh sb="0" eb="1">
      <t>シュウ</t>
    </rPh>
    <phoneticPr fontId="3"/>
  </si>
  <si>
    <t>週</t>
    <rPh sb="0" eb="1">
      <t>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</si>
</sst>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0" xfId="1" applyFont="1">
      <alignment vertical="center"/>
    </xf>
    <xf numFmtId="38" fontId="0" fillId="0" borderId="1" xfId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NumberFormat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1"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7" totalsRowShown="0" headerRowDxfId="6" headerRowBorderDxfId="7" tableBorderDxfId="8">
  <tableColumns count="4">
    <tableColumn id="1" name="日付" dataDxfId="10"/>
    <tableColumn id="2" name="支店"/>
    <tableColumn id="3" name="商品"/>
    <tableColumn id="4" name="金額" dataDxfId="9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F17" totalsRowShown="0" headerRowDxfId="1" headerRowBorderDxfId="4" tableBorderDxfId="5">
  <tableColumns count="5">
    <tableColumn id="1" name="日付" dataDxfId="3"/>
    <tableColumn id="2" name="週" dataDxfId="0">
      <calculatedColumnFormula>WEEKNUM(売上TBL[[#This Row],[日付]])</calculatedColumnFormula>
    </tableColumn>
    <tableColumn id="3" name="支店"/>
    <tableColumn id="4" name="商品"/>
    <tableColumn id="5" name="金額" dataDxfId="2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C4" sqref="C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7.875" bestFit="1" customWidth="1"/>
    <col min="6" max="6" width="2.125" customWidth="1"/>
    <col min="7" max="7" width="7.625" customWidth="1"/>
    <col min="8" max="8" width="9.125" customWidth="1"/>
  </cols>
  <sheetData>
    <row r="1" spans="2:8" ht="14.25" x14ac:dyDescent="0.15">
      <c r="B1" s="1" t="s">
        <v>0</v>
      </c>
      <c r="G1" s="4" t="s">
        <v>21</v>
      </c>
    </row>
    <row r="2" spans="2:8" ht="3.75" customHeight="1" x14ac:dyDescent="0.15"/>
    <row r="3" spans="2:8" x14ac:dyDescent="0.15">
      <c r="B3" s="10" t="s">
        <v>1</v>
      </c>
      <c r="C3" s="11" t="s">
        <v>2</v>
      </c>
      <c r="D3" s="11" t="s">
        <v>3</v>
      </c>
      <c r="E3" s="11" t="s">
        <v>19</v>
      </c>
      <c r="G3" s="3" t="s">
        <v>22</v>
      </c>
      <c r="H3" s="3" t="s">
        <v>20</v>
      </c>
    </row>
    <row r="4" spans="2:8" x14ac:dyDescent="0.15">
      <c r="B4" s="2">
        <v>41365</v>
      </c>
      <c r="C4" t="s">
        <v>4</v>
      </c>
      <c r="D4" t="s">
        <v>5</v>
      </c>
      <c r="E4" s="5">
        <v>25000</v>
      </c>
      <c r="G4" s="7">
        <v>1</v>
      </c>
      <c r="H4" s="6"/>
    </row>
    <row r="5" spans="2:8" x14ac:dyDescent="0.15">
      <c r="B5" s="2">
        <v>41366</v>
      </c>
      <c r="C5" t="s">
        <v>6</v>
      </c>
      <c r="D5" t="s">
        <v>7</v>
      </c>
      <c r="E5" s="5">
        <v>3000</v>
      </c>
      <c r="G5" s="7">
        <v>2</v>
      </c>
      <c r="H5" s="6"/>
    </row>
    <row r="6" spans="2:8" x14ac:dyDescent="0.15">
      <c r="B6" s="2">
        <v>41367</v>
      </c>
      <c r="C6" t="s">
        <v>9</v>
      </c>
      <c r="D6" t="s">
        <v>8</v>
      </c>
      <c r="E6" s="5">
        <v>14700</v>
      </c>
      <c r="G6" s="7">
        <v>3</v>
      </c>
      <c r="H6" s="8"/>
    </row>
    <row r="7" spans="2:8" x14ac:dyDescent="0.15">
      <c r="B7" s="2">
        <v>41369</v>
      </c>
      <c r="C7" t="s">
        <v>4</v>
      </c>
      <c r="D7" t="s">
        <v>11</v>
      </c>
      <c r="E7" s="5">
        <v>25000</v>
      </c>
      <c r="G7" s="7">
        <v>4</v>
      </c>
      <c r="H7" s="8"/>
    </row>
    <row r="8" spans="2:8" x14ac:dyDescent="0.15">
      <c r="B8" s="2">
        <v>41371</v>
      </c>
      <c r="C8" t="s">
        <v>6</v>
      </c>
      <c r="D8" t="s">
        <v>10</v>
      </c>
      <c r="E8" s="5">
        <v>250000</v>
      </c>
      <c r="G8" s="7">
        <v>5</v>
      </c>
      <c r="H8" s="8"/>
    </row>
    <row r="9" spans="2:8" x14ac:dyDescent="0.15">
      <c r="B9" s="2">
        <v>41374</v>
      </c>
      <c r="C9" t="s">
        <v>9</v>
      </c>
      <c r="D9" t="s">
        <v>12</v>
      </c>
      <c r="E9" s="5">
        <v>3600</v>
      </c>
    </row>
    <row r="10" spans="2:8" x14ac:dyDescent="0.15">
      <c r="B10" s="2">
        <v>41376</v>
      </c>
      <c r="C10" t="s">
        <v>4</v>
      </c>
      <c r="D10" t="s">
        <v>13</v>
      </c>
      <c r="E10" s="5">
        <v>98000</v>
      </c>
    </row>
    <row r="11" spans="2:8" x14ac:dyDescent="0.15">
      <c r="B11" s="2">
        <v>41378</v>
      </c>
      <c r="C11" t="s">
        <v>6</v>
      </c>
      <c r="D11" t="s">
        <v>8</v>
      </c>
      <c r="E11" s="5">
        <v>78400</v>
      </c>
    </row>
    <row r="12" spans="2:8" x14ac:dyDescent="0.15">
      <c r="B12" s="2">
        <v>41379</v>
      </c>
      <c r="C12" t="s">
        <v>9</v>
      </c>
      <c r="D12" t="s">
        <v>14</v>
      </c>
      <c r="E12" s="5">
        <v>12500</v>
      </c>
    </row>
    <row r="13" spans="2:8" x14ac:dyDescent="0.15">
      <c r="B13" s="2">
        <v>41384</v>
      </c>
      <c r="C13" t="s">
        <v>4</v>
      </c>
      <c r="D13" t="s">
        <v>15</v>
      </c>
      <c r="E13" s="5">
        <v>450000</v>
      </c>
    </row>
    <row r="14" spans="2:8" x14ac:dyDescent="0.15">
      <c r="B14" s="2">
        <v>41386</v>
      </c>
      <c r="C14" t="s">
        <v>6</v>
      </c>
      <c r="D14" t="s">
        <v>16</v>
      </c>
      <c r="E14" s="5">
        <v>25000</v>
      </c>
    </row>
    <row r="15" spans="2:8" x14ac:dyDescent="0.15">
      <c r="B15" s="2">
        <v>41389</v>
      </c>
      <c r="C15" t="s">
        <v>4</v>
      </c>
      <c r="D15" t="s">
        <v>17</v>
      </c>
      <c r="E15" s="5">
        <v>12000</v>
      </c>
    </row>
    <row r="16" spans="2:8" x14ac:dyDescent="0.15">
      <c r="B16" s="2">
        <v>41391</v>
      </c>
      <c r="C16" t="s">
        <v>9</v>
      </c>
      <c r="D16" t="s">
        <v>18</v>
      </c>
      <c r="E16" s="5">
        <v>7500</v>
      </c>
    </row>
    <row r="17" spans="2:5" x14ac:dyDescent="0.15">
      <c r="B17" s="2">
        <v>41394</v>
      </c>
      <c r="C17" t="s">
        <v>4</v>
      </c>
      <c r="D17" t="s">
        <v>16</v>
      </c>
      <c r="E17" s="5">
        <v>60000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workbookViewId="0">
      <selection activeCell="I4" sqref="I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4.75" style="2" customWidth="1"/>
    <col min="4" max="4" width="7.625" customWidth="1"/>
    <col min="5" max="5" width="10.625" customWidth="1"/>
    <col min="6" max="6" width="7.875" bestFit="1" customWidth="1"/>
    <col min="7" max="7" width="2.125" customWidth="1"/>
    <col min="8" max="8" width="7.625" customWidth="1"/>
    <col min="9" max="9" width="9.125" customWidth="1"/>
  </cols>
  <sheetData>
    <row r="1" spans="2:9" ht="14.25" x14ac:dyDescent="0.15">
      <c r="B1" s="1" t="s">
        <v>0</v>
      </c>
      <c r="C1" s="1"/>
      <c r="H1" s="4" t="s">
        <v>21</v>
      </c>
    </row>
    <row r="2" spans="2:9" ht="3.75" customHeight="1" x14ac:dyDescent="0.15"/>
    <row r="3" spans="2:9" x14ac:dyDescent="0.15">
      <c r="B3" s="10" t="s">
        <v>1</v>
      </c>
      <c r="C3" s="10" t="s">
        <v>23</v>
      </c>
      <c r="D3" s="11" t="s">
        <v>2</v>
      </c>
      <c r="E3" s="11" t="s">
        <v>3</v>
      </c>
      <c r="F3" s="11" t="s">
        <v>19</v>
      </c>
      <c r="H3" s="3" t="s">
        <v>22</v>
      </c>
      <c r="I3" s="3" t="s">
        <v>20</v>
      </c>
    </row>
    <row r="4" spans="2:9" x14ac:dyDescent="0.15">
      <c r="B4" s="2">
        <v>41365</v>
      </c>
      <c r="C4" s="9">
        <f>WEEKNUM(売上TBL[[#This Row],[日付]])</f>
        <v>14</v>
      </c>
      <c r="D4" t="s">
        <v>4</v>
      </c>
      <c r="E4" t="s">
        <v>5</v>
      </c>
      <c r="F4" s="5">
        <v>25000</v>
      </c>
      <c r="H4" s="7">
        <v>1</v>
      </c>
      <c r="I4" s="6">
        <f>SUMIF(売上TBL[週],$C$4+H4-1,売上TBL[金額])</f>
        <v>67700</v>
      </c>
    </row>
    <row r="5" spans="2:9" x14ac:dyDescent="0.15">
      <c r="B5" s="2">
        <v>41366</v>
      </c>
      <c r="C5" s="9">
        <f>WEEKNUM(売上TBL[[#This Row],[日付]])</f>
        <v>14</v>
      </c>
      <c r="D5" t="s">
        <v>6</v>
      </c>
      <c r="E5" t="s">
        <v>7</v>
      </c>
      <c r="F5" s="5">
        <v>3000</v>
      </c>
      <c r="H5" s="7">
        <v>2</v>
      </c>
      <c r="I5" s="6">
        <f>SUMIF(売上TBL[週],$C$4+H5-1,売上TBL[金額])</f>
        <v>351600</v>
      </c>
    </row>
    <row r="6" spans="2:9" x14ac:dyDescent="0.15">
      <c r="B6" s="2">
        <v>41367</v>
      </c>
      <c r="C6" s="9">
        <f>WEEKNUM(売上TBL[[#This Row],[日付]])</f>
        <v>14</v>
      </c>
      <c r="D6" t="s">
        <v>9</v>
      </c>
      <c r="E6" t="s">
        <v>8</v>
      </c>
      <c r="F6" s="5">
        <v>14700</v>
      </c>
      <c r="H6" s="7">
        <v>3</v>
      </c>
      <c r="I6" s="6">
        <f>SUMIF(売上TBL[週],$C$4+H6-1,売上TBL[金額])</f>
        <v>540900</v>
      </c>
    </row>
    <row r="7" spans="2:9" x14ac:dyDescent="0.15">
      <c r="B7" s="2">
        <v>41369</v>
      </c>
      <c r="C7" s="9">
        <f>WEEKNUM(売上TBL[[#This Row],[日付]])</f>
        <v>14</v>
      </c>
      <c r="D7" t="s">
        <v>4</v>
      </c>
      <c r="E7" t="s">
        <v>11</v>
      </c>
      <c r="F7" s="5">
        <v>25000</v>
      </c>
      <c r="H7" s="7">
        <v>4</v>
      </c>
      <c r="I7" s="6">
        <f>SUMIF(売上TBL[週],$C$4+H7-1,売上TBL[金額])</f>
        <v>44500</v>
      </c>
    </row>
    <row r="8" spans="2:9" x14ac:dyDescent="0.15">
      <c r="B8" s="2">
        <v>41371</v>
      </c>
      <c r="C8" s="9">
        <f>WEEKNUM(売上TBL[[#This Row],[日付]])</f>
        <v>15</v>
      </c>
      <c r="D8" t="s">
        <v>6</v>
      </c>
      <c r="E8" t="s">
        <v>10</v>
      </c>
      <c r="F8" s="5">
        <v>250000</v>
      </c>
      <c r="H8" s="7">
        <v>5</v>
      </c>
      <c r="I8" s="6">
        <f>SUMIF(売上TBL[週],$C$4+H8-1,売上TBL[金額])</f>
        <v>60000</v>
      </c>
    </row>
    <row r="9" spans="2:9" x14ac:dyDescent="0.15">
      <c r="B9" s="2">
        <v>41374</v>
      </c>
      <c r="C9" s="9">
        <f>WEEKNUM(売上TBL[[#This Row],[日付]])</f>
        <v>15</v>
      </c>
      <c r="D9" t="s">
        <v>9</v>
      </c>
      <c r="E9" t="s">
        <v>12</v>
      </c>
      <c r="F9" s="5">
        <v>3600</v>
      </c>
    </row>
    <row r="10" spans="2:9" x14ac:dyDescent="0.15">
      <c r="B10" s="2">
        <v>41376</v>
      </c>
      <c r="C10" s="9">
        <f>WEEKNUM(売上TBL[[#This Row],[日付]])</f>
        <v>15</v>
      </c>
      <c r="D10" t="s">
        <v>4</v>
      </c>
      <c r="E10" t="s">
        <v>13</v>
      </c>
      <c r="F10" s="5">
        <v>98000</v>
      </c>
    </row>
    <row r="11" spans="2:9" x14ac:dyDescent="0.15">
      <c r="B11" s="2">
        <v>41378</v>
      </c>
      <c r="C11" s="9">
        <f>WEEKNUM(売上TBL[[#This Row],[日付]])</f>
        <v>16</v>
      </c>
      <c r="D11" t="s">
        <v>6</v>
      </c>
      <c r="E11" t="s">
        <v>8</v>
      </c>
      <c r="F11" s="5">
        <v>78400</v>
      </c>
    </row>
    <row r="12" spans="2:9" x14ac:dyDescent="0.15">
      <c r="B12" s="2">
        <v>41379</v>
      </c>
      <c r="C12" s="9">
        <f>WEEKNUM(売上TBL[[#This Row],[日付]])</f>
        <v>16</v>
      </c>
      <c r="D12" t="s">
        <v>9</v>
      </c>
      <c r="E12" t="s">
        <v>14</v>
      </c>
      <c r="F12" s="5">
        <v>12500</v>
      </c>
    </row>
    <row r="13" spans="2:9" x14ac:dyDescent="0.15">
      <c r="B13" s="2">
        <v>41384</v>
      </c>
      <c r="C13" s="9">
        <f>WEEKNUM(売上TBL[[#This Row],[日付]])</f>
        <v>16</v>
      </c>
      <c r="D13" t="s">
        <v>4</v>
      </c>
      <c r="E13" t="s">
        <v>15</v>
      </c>
      <c r="F13" s="5">
        <v>450000</v>
      </c>
    </row>
    <row r="14" spans="2:9" x14ac:dyDescent="0.15">
      <c r="B14" s="2">
        <v>41386</v>
      </c>
      <c r="C14" s="9">
        <f>WEEKNUM(売上TBL[[#This Row],[日付]])</f>
        <v>17</v>
      </c>
      <c r="D14" t="s">
        <v>6</v>
      </c>
      <c r="E14" t="s">
        <v>16</v>
      </c>
      <c r="F14" s="5">
        <v>25000</v>
      </c>
    </row>
    <row r="15" spans="2:9" x14ac:dyDescent="0.15">
      <c r="B15" s="2">
        <v>41389</v>
      </c>
      <c r="C15" s="9">
        <f>WEEKNUM(売上TBL[[#This Row],[日付]])</f>
        <v>17</v>
      </c>
      <c r="D15" t="s">
        <v>4</v>
      </c>
      <c r="E15" t="s">
        <v>17</v>
      </c>
      <c r="F15" s="5">
        <v>12000</v>
      </c>
    </row>
    <row r="16" spans="2:9" x14ac:dyDescent="0.15">
      <c r="B16" s="2">
        <v>41391</v>
      </c>
      <c r="C16" s="9">
        <f>WEEKNUM(売上TBL[[#This Row],[日付]])</f>
        <v>17</v>
      </c>
      <c r="D16" t="s">
        <v>9</v>
      </c>
      <c r="E16" t="s">
        <v>18</v>
      </c>
      <c r="F16" s="5">
        <v>7500</v>
      </c>
    </row>
    <row r="17" spans="2:6" x14ac:dyDescent="0.15">
      <c r="B17" s="2">
        <v>41394</v>
      </c>
      <c r="C17" s="9">
        <f>WEEKNUM(売上TBL[[#This Row],[日付]])</f>
        <v>18</v>
      </c>
      <c r="D17" t="s">
        <v>4</v>
      </c>
      <c r="E17" t="s">
        <v>16</v>
      </c>
      <c r="F17" s="5">
        <v>60000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2013-05-26T13:24:38Z</dcterms:modified>
</cp:coreProperties>
</file>