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I4" i="4" l="1"/>
  <c r="H5" i="4"/>
  <c r="H6" i="4"/>
  <c r="H7" i="4"/>
  <c r="H8" i="4"/>
  <c r="H9" i="4"/>
  <c r="H4" i="4"/>
  <c r="H5" i="1"/>
  <c r="H6" i="1"/>
  <c r="H7" i="1"/>
  <c r="H8" i="1"/>
  <c r="H9" i="1"/>
  <c r="H4" i="1"/>
  <c r="I5" i="4" l="1"/>
  <c r="I6" i="4"/>
  <c r="I7" i="4"/>
  <c r="I8" i="4"/>
  <c r="I9" i="4"/>
</calcChain>
</file>

<file path=xl/sharedStrings.xml><?xml version="1.0" encoding="utf-8"?>
<sst xmlns="http://schemas.openxmlformats.org/spreadsheetml/2006/main" count="70" uniqueCount="22">
  <si>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</si>
  <si>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</si>
  <si>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</si>
  <si>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</si>
  <si>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</si>
  <si>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数量合計</t>
    <rPh sb="0" eb="2">
      <t>スウリョウ</t>
    </rPh>
    <rPh sb="2" eb="4">
      <t>ゴウケイ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</si>
  <si>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</si>
  <si>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</si>
  <si>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</si>
  <si>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</si>
  <si>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</si>
  <si>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</si>
  <si>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</si>
  <si>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</si>
  <si>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</si>
  <si>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</si>
  <si>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</si>
  <si>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</si>
  <si>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</si>
  <si>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</si>
  <si>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</si>
  <si>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累計</t>
    <rPh sb="0" eb="2">
      <t>ルイケイ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</si>
</sst>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1" xfId="0" applyNumberFormat="1" applyBorder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1" tableBorderDxfId="2">
  <tableColumns count="4">
    <tableColumn id="1" name="日付" dataDxfId="3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I4" sqref="I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9" width="9.125" customWidth="1"/>
  </cols>
  <sheetData>
    <row r="1" spans="2:9" ht="14.25" x14ac:dyDescent="0.15">
      <c r="B1" s="1" t="s">
        <v>0</v>
      </c>
      <c r="G1" s="8" t="s">
        <v>20</v>
      </c>
    </row>
    <row r="2" spans="2:9" ht="3.75" customHeight="1" x14ac:dyDescent="0.15"/>
    <row r="3" spans="2:9" x14ac:dyDescent="0.15">
      <c r="B3" s="10" t="s">
        <v>1</v>
      </c>
      <c r="C3" s="11" t="s">
        <v>2</v>
      </c>
      <c r="D3" s="11" t="s">
        <v>3</v>
      </c>
      <c r="E3" s="11" t="s">
        <v>4</v>
      </c>
      <c r="G3" s="6" t="s">
        <v>3</v>
      </c>
      <c r="H3" s="7" t="s">
        <v>5</v>
      </c>
      <c r="I3" s="6" t="s">
        <v>21</v>
      </c>
    </row>
    <row r="4" spans="2:9" x14ac:dyDescent="0.15">
      <c r="B4" s="2">
        <v>41365</v>
      </c>
      <c r="C4" t="s">
        <v>6</v>
      </c>
      <c r="D4" t="s">
        <v>7</v>
      </c>
      <c r="E4">
        <v>50</v>
      </c>
      <c r="G4" s="3" t="s">
        <v>7</v>
      </c>
      <c r="H4" s="4">
        <f>SUMIF(売上TBL2[商品],G4,売上TBL2[数量])</f>
        <v>50</v>
      </c>
      <c r="I4" s="5"/>
    </row>
    <row r="5" spans="2:9" x14ac:dyDescent="0.15">
      <c r="B5" s="2">
        <v>41365</v>
      </c>
      <c r="C5" t="s">
        <v>8</v>
      </c>
      <c r="D5" t="s">
        <v>9</v>
      </c>
      <c r="E5">
        <v>20</v>
      </c>
      <c r="G5" s="5" t="s">
        <v>10</v>
      </c>
      <c r="H5" s="4">
        <f>SUMIF(売上TBL2[商品],G5,売上TBL2[数量])</f>
        <v>195</v>
      </c>
      <c r="I5" s="5"/>
    </row>
    <row r="6" spans="2:9" x14ac:dyDescent="0.15">
      <c r="B6" s="2">
        <v>41365</v>
      </c>
      <c r="C6" t="s">
        <v>11</v>
      </c>
      <c r="D6" t="s">
        <v>12</v>
      </c>
      <c r="E6">
        <v>15</v>
      </c>
      <c r="G6" s="5" t="s">
        <v>13</v>
      </c>
      <c r="H6" s="4">
        <f>SUMIF(売上TBL2[商品],G6,売上TBL2[数量])</f>
        <v>280</v>
      </c>
      <c r="I6" s="5"/>
    </row>
    <row r="7" spans="2:9" x14ac:dyDescent="0.15">
      <c r="B7" s="2">
        <v>41365</v>
      </c>
      <c r="C7" t="s">
        <v>6</v>
      </c>
      <c r="D7" t="s">
        <v>14</v>
      </c>
      <c r="E7">
        <v>100</v>
      </c>
      <c r="G7" s="5" t="s">
        <v>9</v>
      </c>
      <c r="H7" s="4">
        <f>SUMIF(売上TBL2[商品],G7,売上TBL2[数量])</f>
        <v>20</v>
      </c>
      <c r="I7" s="5"/>
    </row>
    <row r="8" spans="2:9" x14ac:dyDescent="0.15">
      <c r="B8" s="2">
        <v>41366</v>
      </c>
      <c r="C8" t="s">
        <v>8</v>
      </c>
      <c r="D8" t="s">
        <v>13</v>
      </c>
      <c r="E8">
        <v>100</v>
      </c>
      <c r="G8" s="5" t="s">
        <v>15</v>
      </c>
      <c r="H8" s="4">
        <f>SUMIF(売上TBL2[商品],G8,売上TBL2[数量])</f>
        <v>150</v>
      </c>
      <c r="I8" s="5"/>
    </row>
    <row r="9" spans="2:9" x14ac:dyDescent="0.15">
      <c r="B9" s="2">
        <v>41366</v>
      </c>
      <c r="C9" t="s">
        <v>11</v>
      </c>
      <c r="D9" t="s">
        <v>16</v>
      </c>
      <c r="E9">
        <v>30</v>
      </c>
      <c r="G9" s="5" t="s">
        <v>16</v>
      </c>
      <c r="H9" s="4">
        <f>SUMIF(売上TBL2[商品],G9,売上TBL2[数量])</f>
        <v>30</v>
      </c>
      <c r="I9" s="5"/>
    </row>
    <row r="10" spans="2:9" x14ac:dyDescent="0.15">
      <c r="B10" s="2">
        <v>41367</v>
      </c>
      <c r="C10" t="s">
        <v>6</v>
      </c>
      <c r="D10" t="s">
        <v>17</v>
      </c>
      <c r="E10">
        <v>100</v>
      </c>
    </row>
    <row r="11" spans="2:9" x14ac:dyDescent="0.15">
      <c r="B11" s="2">
        <v>41367</v>
      </c>
      <c r="C11" t="s">
        <v>8</v>
      </c>
      <c r="D11" t="s">
        <v>12</v>
      </c>
      <c r="E11">
        <v>80</v>
      </c>
    </row>
    <row r="12" spans="2:9" x14ac:dyDescent="0.15">
      <c r="B12" s="2">
        <v>41367</v>
      </c>
      <c r="C12" t="s">
        <v>11</v>
      </c>
      <c r="D12" t="s">
        <v>18</v>
      </c>
      <c r="E12">
        <v>50</v>
      </c>
    </row>
    <row r="13" spans="2:9" x14ac:dyDescent="0.15">
      <c r="B13" s="2">
        <v>41367</v>
      </c>
      <c r="C13" t="s">
        <v>6</v>
      </c>
      <c r="D13" t="s">
        <v>19</v>
      </c>
      <c r="E13">
        <v>180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I4" sqref="I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9" width="9.125" customWidth="1"/>
  </cols>
  <sheetData>
    <row r="1" spans="2:9" ht="14.25" x14ac:dyDescent="0.15">
      <c r="B1" s="1" t="s">
        <v>0</v>
      </c>
      <c r="G1" s="8" t="s">
        <v>20</v>
      </c>
    </row>
    <row r="2" spans="2:9" ht="3.75" customHeight="1" x14ac:dyDescent="0.15"/>
    <row r="3" spans="2:9" x14ac:dyDescent="0.15">
      <c r="B3" s="10" t="s">
        <v>1</v>
      </c>
      <c r="C3" s="11" t="s">
        <v>2</v>
      </c>
      <c r="D3" s="11" t="s">
        <v>3</v>
      </c>
      <c r="E3" s="11" t="s">
        <v>4</v>
      </c>
      <c r="G3" s="6" t="s">
        <v>3</v>
      </c>
      <c r="H3" s="7" t="s">
        <v>5</v>
      </c>
      <c r="I3" s="6" t="s">
        <v>21</v>
      </c>
    </row>
    <row r="4" spans="2:9" x14ac:dyDescent="0.15">
      <c r="B4" s="2">
        <v>41365</v>
      </c>
      <c r="C4" t="s">
        <v>6</v>
      </c>
      <c r="D4" t="s">
        <v>7</v>
      </c>
      <c r="E4">
        <v>50</v>
      </c>
      <c r="G4" s="3" t="s">
        <v>7</v>
      </c>
      <c r="H4" s="4">
        <f>SUMIF(売上TBL[商品],G4,売上TBL[数量])</f>
        <v>50</v>
      </c>
      <c r="I4" s="9">
        <f>SUM($H$4:H4)</f>
        <v>50</v>
      </c>
    </row>
    <row r="5" spans="2:9" x14ac:dyDescent="0.15">
      <c r="B5" s="2">
        <v>41365</v>
      </c>
      <c r="C5" t="s">
        <v>8</v>
      </c>
      <c r="D5" t="s">
        <v>9</v>
      </c>
      <c r="E5">
        <v>20</v>
      </c>
      <c r="G5" s="5" t="s">
        <v>10</v>
      </c>
      <c r="H5" s="4">
        <f>SUMIF(売上TBL[商品],G5,売上TBL[数量])</f>
        <v>195</v>
      </c>
      <c r="I5" s="9">
        <f>SUM($H$4:H5)</f>
        <v>245</v>
      </c>
    </row>
    <row r="6" spans="2:9" x14ac:dyDescent="0.15">
      <c r="B6" s="2">
        <v>41365</v>
      </c>
      <c r="C6" t="s">
        <v>11</v>
      </c>
      <c r="D6" t="s">
        <v>12</v>
      </c>
      <c r="E6">
        <v>15</v>
      </c>
      <c r="G6" s="5" t="s">
        <v>13</v>
      </c>
      <c r="H6" s="4">
        <f>SUMIF(売上TBL[商品],G6,売上TBL[数量])</f>
        <v>280</v>
      </c>
      <c r="I6" s="9">
        <f>SUM($H$4:H6)</f>
        <v>525</v>
      </c>
    </row>
    <row r="7" spans="2:9" x14ac:dyDescent="0.15">
      <c r="B7" s="2">
        <v>41365</v>
      </c>
      <c r="C7" t="s">
        <v>6</v>
      </c>
      <c r="D7" t="s">
        <v>14</v>
      </c>
      <c r="E7">
        <v>100</v>
      </c>
      <c r="G7" s="5" t="s">
        <v>9</v>
      </c>
      <c r="H7" s="4">
        <f>SUMIF(売上TBL[商品],G7,売上TBL[数量])</f>
        <v>20</v>
      </c>
      <c r="I7" s="9">
        <f>SUM($H$4:H7)</f>
        <v>545</v>
      </c>
    </row>
    <row r="8" spans="2:9" x14ac:dyDescent="0.15">
      <c r="B8" s="2">
        <v>41366</v>
      </c>
      <c r="C8" t="s">
        <v>8</v>
      </c>
      <c r="D8" t="s">
        <v>13</v>
      </c>
      <c r="E8">
        <v>100</v>
      </c>
      <c r="G8" s="5" t="s">
        <v>15</v>
      </c>
      <c r="H8" s="4">
        <f>SUMIF(売上TBL[商品],G8,売上TBL[数量])</f>
        <v>150</v>
      </c>
      <c r="I8" s="9">
        <f>SUM($H$4:H8)</f>
        <v>695</v>
      </c>
    </row>
    <row r="9" spans="2:9" x14ac:dyDescent="0.15">
      <c r="B9" s="2">
        <v>41366</v>
      </c>
      <c r="C9" t="s">
        <v>11</v>
      </c>
      <c r="D9" t="s">
        <v>16</v>
      </c>
      <c r="E9">
        <v>30</v>
      </c>
      <c r="G9" s="5" t="s">
        <v>16</v>
      </c>
      <c r="H9" s="4">
        <f>SUMIF(売上TBL[商品],G9,売上TBL[数量])</f>
        <v>30</v>
      </c>
      <c r="I9" s="9">
        <f>SUM($H$4:H9)</f>
        <v>725</v>
      </c>
    </row>
    <row r="10" spans="2:9" x14ac:dyDescent="0.15">
      <c r="B10" s="2">
        <v>41367</v>
      </c>
      <c r="C10" t="s">
        <v>6</v>
      </c>
      <c r="D10" t="s">
        <v>17</v>
      </c>
      <c r="E10">
        <v>100</v>
      </c>
    </row>
    <row r="11" spans="2:9" x14ac:dyDescent="0.15">
      <c r="B11" s="2">
        <v>41367</v>
      </c>
      <c r="C11" t="s">
        <v>8</v>
      </c>
      <c r="D11" t="s">
        <v>12</v>
      </c>
      <c r="E11">
        <v>80</v>
      </c>
    </row>
    <row r="12" spans="2:9" x14ac:dyDescent="0.15">
      <c r="B12" s="2">
        <v>41367</v>
      </c>
      <c r="C12" t="s">
        <v>11</v>
      </c>
      <c r="D12" t="s">
        <v>18</v>
      </c>
      <c r="E12">
        <v>50</v>
      </c>
    </row>
    <row r="13" spans="2:9" x14ac:dyDescent="0.15">
      <c r="B13" s="2">
        <v>41367</v>
      </c>
      <c r="C13" t="s">
        <v>6</v>
      </c>
      <c r="D13" t="s">
        <v>19</v>
      </c>
      <c r="E13">
        <v>180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2013-05-25T23:01:16Z</dcterms:modified>
</cp:coreProperties>
</file>