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2\"/>
    </mc:Choice>
  </mc:AlternateContent>
  <bookViews>
    <workbookView xWindow="840" yWindow="930" windowWidth="10995" windowHeight="5805"/>
  </bookViews>
  <sheets>
    <sheet name="開始" sheetId="7" r:id="rId1"/>
    <sheet name="完成" sheetId="8" r:id="rId2"/>
    <sheet name="商品一覧" sheetId="2" r:id="rId3"/>
  </sheets>
  <definedNames>
    <definedName name="_xlnm._FilterDatabase" localSheetId="0" hidden="1">開始!$B$3:$J$18</definedName>
    <definedName name="_xlnm._FilterDatabase" localSheetId="1" hidden="1">完成!$B$3:$J$14</definedName>
    <definedName name="商品リスト" localSheetId="0">商品TBL[商品名]</definedName>
    <definedName name="商品リスト" localSheetId="1">商品TBL[商品名]</definedName>
    <definedName name="商品リスト">商品TBL[商品名]</definedName>
    <definedName name="商品一覧" localSheetId="0">商品TBL[#All]</definedName>
    <definedName name="商品一覧" localSheetId="1">商品TBL[#All]</definedName>
    <definedName name="商品一覧">商品TBL[#All]</definedName>
    <definedName name="売上データ" localSheetId="0">売上TBL5[#All]</definedName>
    <definedName name="売上データ" localSheetId="1">売上TBL56[#All]</definedName>
    <definedName name="売上データ">#REF!</definedName>
  </definedNames>
  <calcPr calcId="152511"/>
</workbook>
</file>

<file path=xl/calcChain.xml><?xml version="1.0" encoding="utf-8"?>
<calcChain xmlns="http://schemas.openxmlformats.org/spreadsheetml/2006/main">
  <c r="H14" i="8" l="1"/>
  <c r="H13" i="8"/>
  <c r="H12" i="8"/>
  <c r="H11" i="8"/>
  <c r="H10" i="8"/>
  <c r="H9" i="8"/>
  <c r="H8" i="8"/>
  <c r="H7" i="8"/>
  <c r="H6" i="8"/>
  <c r="H5" i="8"/>
  <c r="H4" i="8"/>
  <c r="H4" i="7"/>
  <c r="J4" i="7" s="1"/>
  <c r="H5" i="7"/>
  <c r="J5" i="8" s="1"/>
  <c r="J5" i="7"/>
  <c r="H6" i="7"/>
  <c r="J6" i="8" s="1"/>
  <c r="J6" i="7"/>
  <c r="H7" i="7"/>
  <c r="J7" i="7" s="1"/>
  <c r="H8" i="7"/>
  <c r="J8" i="7"/>
  <c r="H9" i="7"/>
  <c r="J9" i="7" s="1"/>
  <c r="H10" i="7"/>
  <c r="H11" i="7"/>
  <c r="J11" i="7" s="1"/>
  <c r="H12" i="7"/>
  <c r="J9" i="8" s="1"/>
  <c r="J12" i="7"/>
  <c r="H13" i="7"/>
  <c r="J13" i="7" s="1"/>
  <c r="H14" i="7"/>
  <c r="J11" i="8" s="1"/>
  <c r="J14" i="7"/>
  <c r="H15" i="7"/>
  <c r="J15" i="7" s="1"/>
  <c r="H16" i="7"/>
  <c r="J13" i="8" s="1"/>
  <c r="J16" i="7"/>
  <c r="H17" i="7"/>
  <c r="J17" i="7"/>
  <c r="H18" i="7"/>
  <c r="J14" i="8" s="1"/>
  <c r="J4" i="8" l="1"/>
  <c r="J10" i="7"/>
  <c r="J18" i="7"/>
  <c r="J10" i="8"/>
  <c r="J7" i="8"/>
  <c r="J8" i="8"/>
  <c r="J12" i="8"/>
</calcChain>
</file>

<file path=xl/sharedStrings.xml><?xml version="1.0" encoding="utf-8"?>
<sst xmlns="http://schemas.openxmlformats.org/spreadsheetml/2006/main" count="139" uniqueCount="38">
  <si>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</si>
  <si>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</si>
  <si>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</si>
  <si>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</si>
  <si>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</si>
  <si>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</si>
  <si>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</si>
  <si>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</si>
  <si>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</si>
  <si>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</si>
  <si>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</si>
  <si>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</si>
  <si>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</si>
  <si>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チョコレート</t>
  </si>
  <si>
    <t>ミントキャンディ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</si>
  <si>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</si>
  <si>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</si>
  <si>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</si>
  <si>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</si>
  <si>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</si>
  <si>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</si>
  <si>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</si>
  <si>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</si>
  <si>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</si>
  <si>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</si>
  <si>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</si>
  <si>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【商品一覧】</t>
    <rPh sb="1" eb="3">
      <t>ｼｮｳﾋﾝ</t>
    </rPh>
    <rPh sb="3" eb="5">
      <t>ｲﾁﾗﾝ</t>
    </rPh>
    <phoneticPr fontId="2" type="halfwidthKatakana"/>
  </si>
  <si>
    <t>カップセット</t>
    <phoneticPr fontId="2"/>
  </si>
  <si>
    <t>ポテトチップ</t>
    <phoneticPr fontId="2"/>
  </si>
  <si>
    <t>チョコレート</t>
    <phoneticPr fontId="2" type="halfwidthKatakana"/>
  </si>
  <si>
    <t>タンブラー(M)</t>
    <phoneticPr fontId="2"/>
  </si>
  <si>
    <t>タンブラー(L)</t>
    <phoneticPr fontId="2" type="halfwidthKatakana"/>
  </si>
  <si>
    <t>キッチン</t>
  </si>
  <si>
    <t>タンブラー(M)</t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</si>
  <si>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</si>
  <si>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</si>
  <si>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千葉店</t>
    <rPh sb="0" eb="3">
      <t>チバテン</t>
    </rPh>
    <phoneticPr fontId="2"/>
  </si>
  <si>
    <t>幕張店</t>
    <rPh sb="0" eb="3">
      <t>マクハリテン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</si>
</sst>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38" fontId="1" fillId="0" borderId="0" xfId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38" fontId="1" fillId="0" borderId="0" xfId="1" applyBorder="1" applyAlignment="1"/>
  </cellXfs>
  <cellStyles count="2">
    <cellStyle name="桁区切り" xfId="1" builtinId="6"/>
    <cellStyle name="標準" xfId="0" builtinId="0"/>
  </cellStyles>
  <dxfs count="28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>
        <bottom style="thin">
          <color rgb="FF000000"/>
        </bottom>
      </border>
    </dxf>
    <dxf>
      <border outline="0">
        <top style="thin">
          <color rgb="FF000000"/>
        </top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4" name="売上TBL5" displayName="売上TBL5" ref="B3:J18" totalsRowShown="0" headerRowDxfId="20" headerRowBorderDxfId="18" tableBorderDxfId="19">
  <autoFilter ref="B3:J18"/>
  <tableColumns count="9">
    <tableColumn id="1" name="No." dataDxfId="17"/>
    <tableColumn id="2" name="日付" dataDxfId="16"/>
    <tableColumn id="3" name="地区" dataDxfId="15"/>
    <tableColumn id="4" name="店舗名" dataDxfId="14"/>
    <tableColumn id="5" name="種別" dataDxfId="13"/>
    <tableColumn id="6" name="商品名" dataDxfId="12"/>
    <tableColumn id="7" name="単価" dataDxfId="11" dataCellStyle="桁区切り">
      <calculatedColumnFormula>IF(売上TBL5[[#This Row],[商品名]]="","",VLOOKUP(売上TBL5[[#This Row],[商品名]],商品一覧,2,FALSE))</calculatedColumnFormula>
    </tableColumn>
    <tableColumn id="8" name="数量" dataDxfId="10" dataCellStyle="桁区切り"/>
    <tableColumn id="9" name="金額" dataDxfId="9" dataCellStyle="桁区切り">
      <calculatedColumnFormula>IF(売上TBL5[[#This Row],[単価]]="","",売上TBL5[[#This Row],[単価]]*売上TBL5[[#This Row],[数量]])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5" name="売上TBL56" displayName="売上TBL56" ref="B3:J14" totalsRowShown="0" headerRowDxfId="27" headerRowBorderDxfId="26" tableBorderDxfId="25">
  <autoFilter ref="B3:J14"/>
  <sortState ref="B4:J18">
    <sortCondition ref="D3:D18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>
      <calculatedColumnFormula>IF(売上TBL5[[#This Row],[商品名]]="","",VLOOKUP(売上TBL5[[#This Row],[商品名]],商品一覧,2,FALSE))</calculatedColumnFormula>
    </tableColumn>
    <tableColumn id="8" name="数量" dataDxfId="1" dataCellStyle="桁区切り"/>
    <tableColumn id="9" name="金額" dataDxfId="0" dataCellStyle="桁区切り">
      <calculatedColumnFormula>IF(売上TBL5[[#This Row],[単価]]="","",売上TBL5[[#This Row],[単価]]*売上TBL5[[#This Row],[数量]])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6" name="商品TBL" displayName="商品TBL" ref="B3:C15" totalsRowShown="0" headerRowDxfId="24" headerRowBorderDxfId="23" tableBorderDxfId="22">
  <autoFilter ref="B3:C15"/>
  <tableColumns count="2">
    <tableColumn id="1" name="商品名"/>
    <tableColumn id="2" name="単価" dataDxfId="21" dataCellStyle="桁区切り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"/>
  <sheetViews>
    <sheetView tabSelected="1"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11" t="s">
        <v>1</v>
      </c>
      <c r="C3" s="11" t="s">
        <v>2</v>
      </c>
      <c r="D3" s="11" t="s">
        <v>20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</row>
    <row r="4" spans="2:10">
      <c r="B4" s="7">
        <v>1</v>
      </c>
      <c r="C4" s="9">
        <v>41365</v>
      </c>
      <c r="D4" s="4" t="s">
        <v>21</v>
      </c>
      <c r="E4" s="4" t="s">
        <v>34</v>
      </c>
      <c r="F4" s="4" t="s">
        <v>9</v>
      </c>
      <c r="G4" s="4" t="s">
        <v>25</v>
      </c>
      <c r="H4" s="5">
        <f>IF(売上TBL5[[#This Row],[商品名]]="","",VLOOKUP(売上TBL5[[#This Row],[商品名]],商品一覧,2,FALSE))</f>
        <v>500</v>
      </c>
      <c r="I4" s="5">
        <v>30</v>
      </c>
      <c r="J4" s="6">
        <f>IF(売上TBL5[[#This Row],[単価]]="","",売上TBL5[[#This Row],[単価]]*売上TBL5[[#This Row],[数量]])</f>
        <v>15000</v>
      </c>
    </row>
    <row r="5" spans="2:10">
      <c r="B5" s="7">
        <v>2</v>
      </c>
      <c r="C5" s="9">
        <v>41365</v>
      </c>
      <c r="D5" s="4" t="s">
        <v>21</v>
      </c>
      <c r="E5" s="4" t="s">
        <v>34</v>
      </c>
      <c r="F5" s="4" t="s">
        <v>9</v>
      </c>
      <c r="G5" s="4" t="s">
        <v>23</v>
      </c>
      <c r="H5" s="5">
        <f>IF(売上TBL5[[#This Row],[商品名]]="","",VLOOKUP(売上TBL5[[#This Row],[商品名]],商品一覧,2,FALSE))</f>
        <v>3500</v>
      </c>
      <c r="I5" s="5">
        <v>140</v>
      </c>
      <c r="J5" s="6">
        <f>IF(売上TBL5[[#This Row],[単価]]="","",売上TBL5[[#This Row],[単価]]*売上TBL5[[#This Row],[数量]])</f>
        <v>490000</v>
      </c>
    </row>
    <row r="6" spans="2:10">
      <c r="B6" s="7">
        <v>3</v>
      </c>
      <c r="C6" s="9">
        <v>41371</v>
      </c>
      <c r="D6" s="4" t="s">
        <v>21</v>
      </c>
      <c r="E6" s="4" t="s">
        <v>35</v>
      </c>
      <c r="F6" s="4" t="s">
        <v>9</v>
      </c>
      <c r="G6" s="4" t="s">
        <v>10</v>
      </c>
      <c r="H6" s="5">
        <f>IF(売上TBL5[[#This Row],[商品名]]="","",VLOOKUP(売上TBL5[[#This Row],[商品名]],商品一覧,2,FALSE))</f>
        <v>800</v>
      </c>
      <c r="I6" s="5">
        <v>60</v>
      </c>
      <c r="J6" s="6">
        <f>IF(売上TBL5[[#This Row],[単価]]="","",売上TBL5[[#This Row],[単価]]*売上TBL5[[#This Row],[数量]])</f>
        <v>48000</v>
      </c>
    </row>
    <row r="7" spans="2:10">
      <c r="B7" s="7">
        <v>4</v>
      </c>
      <c r="C7" s="9">
        <v>41376</v>
      </c>
      <c r="D7" s="4" t="s">
        <v>21</v>
      </c>
      <c r="E7" s="4" t="s">
        <v>35</v>
      </c>
      <c r="F7" s="4" t="s">
        <v>11</v>
      </c>
      <c r="G7" s="4" t="s">
        <v>17</v>
      </c>
      <c r="H7" s="5">
        <f>IF(売上TBL5[[#This Row],[商品名]]="","",VLOOKUP(売上TBL5[[#This Row],[商品名]],商品一覧,2,FALSE))</f>
        <v>150</v>
      </c>
      <c r="I7" s="5">
        <v>19</v>
      </c>
      <c r="J7" s="6">
        <f>IF(売上TBL5[[#This Row],[単価]]="","",売上TBL5[[#This Row],[単価]]*売上TBL5[[#This Row],[数量]])</f>
        <v>2850</v>
      </c>
    </row>
    <row r="8" spans="2:10">
      <c r="B8" s="7">
        <v>5</v>
      </c>
      <c r="C8" s="9">
        <v>41384</v>
      </c>
      <c r="D8" s="4" t="s">
        <v>22</v>
      </c>
      <c r="E8" s="4" t="s">
        <v>36</v>
      </c>
      <c r="F8" s="4" t="s">
        <v>11</v>
      </c>
      <c r="G8" s="4" t="s">
        <v>12</v>
      </c>
      <c r="H8" s="5">
        <f>IF(売上TBL5[[#This Row],[商品名]]="","",VLOOKUP(売上TBL5[[#This Row],[商品名]],商品一覧,2,FALSE))</f>
        <v>150</v>
      </c>
      <c r="I8" s="5">
        <v>13</v>
      </c>
      <c r="J8" s="6">
        <f>IF(売上TBL5[[#This Row],[単価]]="","",売上TBL5[[#This Row],[単価]]*売上TBL5[[#This Row],[数量]])</f>
        <v>1950</v>
      </c>
    </row>
    <row r="9" spans="2:10">
      <c r="B9" s="7">
        <v>6</v>
      </c>
      <c r="C9" s="9">
        <v>41389</v>
      </c>
      <c r="D9" s="4" t="s">
        <v>22</v>
      </c>
      <c r="E9" s="4" t="s">
        <v>37</v>
      </c>
      <c r="F9" s="4" t="s">
        <v>19</v>
      </c>
      <c r="G9" s="4" t="s">
        <v>15</v>
      </c>
      <c r="H9" s="5">
        <f>IF(売上TBL5[[#This Row],[商品名]]="","",VLOOKUP(売上TBL5[[#This Row],[商品名]],商品一覧,2,FALSE))</f>
        <v>800</v>
      </c>
      <c r="I9" s="5">
        <v>50</v>
      </c>
      <c r="J9" s="6">
        <f>IF(売上TBL5[[#This Row],[単価]]="","",売上TBL5[[#This Row],[単価]]*売上TBL5[[#This Row],[数量]])</f>
        <v>40000</v>
      </c>
    </row>
    <row r="10" spans="2:10">
      <c r="B10" s="7">
        <v>7</v>
      </c>
      <c r="C10" s="9">
        <v>41389</v>
      </c>
      <c r="D10" s="4" t="s">
        <v>22</v>
      </c>
      <c r="E10" s="4" t="s">
        <v>37</v>
      </c>
      <c r="F10" s="4" t="s">
        <v>9</v>
      </c>
      <c r="G10" s="4" t="s">
        <v>25</v>
      </c>
      <c r="H10" s="5">
        <f>IF(売上TBL5[[#This Row],[商品名]]="","",VLOOKUP(売上TBL5[[#This Row],[商品名]],商品一覧,2,FALSE))</f>
        <v>500</v>
      </c>
      <c r="I10" s="5">
        <v>150</v>
      </c>
      <c r="J10" s="6">
        <f>IF(売上TBL5[[#This Row],[単価]]="","",売上TBL5[[#This Row],[単価]]*売上TBL5[[#This Row],[数量]])</f>
        <v>75000</v>
      </c>
    </row>
    <row r="11" spans="2:10">
      <c r="B11" s="7">
        <v>8</v>
      </c>
      <c r="C11" s="10">
        <v>41394</v>
      </c>
      <c r="D11" s="4" t="s">
        <v>21</v>
      </c>
      <c r="E11" s="4" t="s">
        <v>35</v>
      </c>
      <c r="F11" s="4" t="s">
        <v>11</v>
      </c>
      <c r="G11" s="4" t="s">
        <v>13</v>
      </c>
      <c r="H11" s="5">
        <f>IF(売上TBL5[[#This Row],[商品名]]="","",VLOOKUP(売上TBL5[[#This Row],[商品名]],商品一覧,2,FALSE))</f>
        <v>150</v>
      </c>
      <c r="I11" s="5">
        <v>50</v>
      </c>
      <c r="J11" s="6">
        <f>IF(売上TBL5[[#This Row],[単価]]="","",売上TBL5[[#This Row],[単価]]*売上TBL5[[#This Row],[数量]])</f>
        <v>7500</v>
      </c>
    </row>
    <row r="12" spans="2:10">
      <c r="B12" s="7">
        <v>9</v>
      </c>
      <c r="C12" s="9">
        <v>41394</v>
      </c>
      <c r="D12" s="4" t="s">
        <v>21</v>
      </c>
      <c r="E12" s="4" t="s">
        <v>34</v>
      </c>
      <c r="F12" s="4" t="s">
        <v>32</v>
      </c>
      <c r="G12" s="4" t="s">
        <v>33</v>
      </c>
      <c r="H12" s="5">
        <f>IF(売上TBL5[[#This Row],[商品名]]="","",VLOOKUP(売上TBL5[[#This Row],[商品名]],商品一覧,2,FALSE))</f>
        <v>500</v>
      </c>
      <c r="I12" s="5">
        <v>47</v>
      </c>
      <c r="J12" s="6">
        <f>IF(売上TBL5[[#This Row],[単価]]="","",売上TBL5[[#This Row],[単価]]*売上TBL5[[#This Row],[数量]])</f>
        <v>23500</v>
      </c>
    </row>
    <row r="13" spans="2:10">
      <c r="B13" s="7">
        <v>10</v>
      </c>
      <c r="C13" s="9">
        <v>41394</v>
      </c>
      <c r="D13" s="4" t="s">
        <v>21</v>
      </c>
      <c r="E13" s="4" t="s">
        <v>34</v>
      </c>
      <c r="F13" s="4" t="s">
        <v>9</v>
      </c>
      <c r="G13" s="4" t="s">
        <v>23</v>
      </c>
      <c r="H13" s="5">
        <f>IF(売上TBL5[[#This Row],[商品名]]="","",VLOOKUP(売上TBL5[[#This Row],[商品名]],商品一覧,2,FALSE))</f>
        <v>3500</v>
      </c>
      <c r="I13" s="5">
        <v>30</v>
      </c>
      <c r="J13" s="6">
        <f>IF(売上TBL5[[#This Row],[単価]]="","",売上TBL5[[#This Row],[単価]]*売上TBL5[[#This Row],[数量]])</f>
        <v>105000</v>
      </c>
    </row>
    <row r="14" spans="2:10">
      <c r="B14" s="7">
        <v>11</v>
      </c>
      <c r="C14" s="9">
        <v>41402</v>
      </c>
      <c r="D14" s="4" t="s">
        <v>21</v>
      </c>
      <c r="E14" s="4" t="s">
        <v>34</v>
      </c>
      <c r="F14" s="4" t="s">
        <v>11</v>
      </c>
      <c r="G14" s="4" t="s">
        <v>14</v>
      </c>
      <c r="H14" s="5">
        <f>IF(売上TBL5[[#This Row],[商品名]]="","",VLOOKUP(売上TBL5[[#This Row],[商品名]],商品一覧,2,FALSE))</f>
        <v>120</v>
      </c>
      <c r="I14" s="5">
        <v>11</v>
      </c>
      <c r="J14" s="6">
        <f>IF(売上TBL5[[#This Row],[単価]]="","",売上TBL5[[#This Row],[単価]]*売上TBL5[[#This Row],[数量]])</f>
        <v>1320</v>
      </c>
    </row>
    <row r="15" spans="2:10">
      <c r="B15" s="7">
        <v>12</v>
      </c>
      <c r="C15" s="10">
        <v>41402</v>
      </c>
      <c r="D15" s="4" t="s">
        <v>21</v>
      </c>
      <c r="E15" s="4" t="s">
        <v>34</v>
      </c>
      <c r="F15" s="4" t="s">
        <v>9</v>
      </c>
      <c r="G15" s="4" t="s">
        <v>23</v>
      </c>
      <c r="H15" s="5">
        <f>IF(売上TBL5[[#This Row],[商品名]]="","",VLOOKUP(売上TBL5[[#This Row],[商品名]],商品一覧,2,FALSE))</f>
        <v>3500</v>
      </c>
      <c r="I15" s="5">
        <v>20</v>
      </c>
      <c r="J15" s="6">
        <f>IF(売上TBL5[[#This Row],[単価]]="","",売上TBL5[[#This Row],[単価]]*売上TBL5[[#This Row],[数量]])</f>
        <v>70000</v>
      </c>
    </row>
    <row r="16" spans="2:10">
      <c r="B16" s="7">
        <v>13</v>
      </c>
      <c r="C16" s="10">
        <v>41402</v>
      </c>
      <c r="D16" s="4" t="s">
        <v>21</v>
      </c>
      <c r="E16" s="4" t="s">
        <v>34</v>
      </c>
      <c r="F16" s="4" t="s">
        <v>9</v>
      </c>
      <c r="G16" s="8" t="s">
        <v>24</v>
      </c>
      <c r="H16" s="5">
        <f>IF(売上TBL5[[#This Row],[商品名]]="","",VLOOKUP(売上TBL5[[#This Row],[商品名]],商品一覧,2,FALSE))</f>
        <v>1000</v>
      </c>
      <c r="I16" s="5">
        <v>30</v>
      </c>
      <c r="J16" s="6">
        <f>IF(売上TBL5[[#This Row],[単価]]="","",売上TBL5[[#This Row],[単価]]*売上TBL5[[#This Row],[数量]])</f>
        <v>30000</v>
      </c>
    </row>
    <row r="17" spans="2:10">
      <c r="B17" s="7">
        <v>14</v>
      </c>
      <c r="C17" s="9">
        <v>41404</v>
      </c>
      <c r="D17" s="4" t="s">
        <v>22</v>
      </c>
      <c r="E17" s="4" t="s">
        <v>36</v>
      </c>
      <c r="F17" s="4" t="s">
        <v>9</v>
      </c>
      <c r="G17" s="8" t="s">
        <v>24</v>
      </c>
      <c r="H17" s="5">
        <f>IF(売上TBL5[[#This Row],[商品名]]="","",VLOOKUP(売上TBL5[[#This Row],[商品名]],商品一覧,2,FALSE))</f>
        <v>1000</v>
      </c>
      <c r="I17" s="5">
        <v>110</v>
      </c>
      <c r="J17" s="6">
        <f>IF(売上TBL5[[#This Row],[単価]]="","",売上TBL5[[#This Row],[単価]]*売上TBL5[[#This Row],[数量]])</f>
        <v>110000</v>
      </c>
    </row>
    <row r="18" spans="2:10">
      <c r="B18" s="7">
        <v>15</v>
      </c>
      <c r="C18" s="9">
        <v>41409</v>
      </c>
      <c r="D18" s="4" t="s">
        <v>21</v>
      </c>
      <c r="E18" s="4" t="s">
        <v>34</v>
      </c>
      <c r="F18" s="4" t="s">
        <v>9</v>
      </c>
      <c r="G18" s="4" t="s">
        <v>25</v>
      </c>
      <c r="H18" s="5">
        <f>IF(売上TBL5[[#This Row],[商品名]]="","",VLOOKUP(売上TBL5[[#This Row],[商品名]],商品一覧,2,FALSE))</f>
        <v>500</v>
      </c>
      <c r="I18" s="5">
        <v>130</v>
      </c>
      <c r="J18" s="6">
        <f>IF(売上TBL5[[#This Row],[単価]]="","",売上TBL5[[#This Row],[単価]]*売上TBL5[[#This Row],[数量]])</f>
        <v>65000</v>
      </c>
    </row>
  </sheetData>
  <phoneticPr fontId="2"/>
  <dataValidations count="5">
    <dataValidation type="list" imeMode="hiragana" allowBlank="1" showInputMessage="1" showErrorMessage="1" sqref="F4:F18">
      <formula1>"キッチン,バス,輸入菓子"</formula1>
    </dataValidation>
    <dataValidation type="list" imeMode="hiragana" allowBlank="1" showInputMessage="1" showErrorMessage="1" sqref="D4:D18">
      <formula1>"東京地区,千葉地区"</formula1>
    </dataValidation>
    <dataValidation type="list" allowBlank="1" showInputMessage="1" showErrorMessage="1" sqref="E4:E18">
      <formula1>"青山店,広尾店,千葉店,幕張店"</formula1>
    </dataValidation>
    <dataValidation imeMode="off" allowBlank="1" showInputMessage="1" showErrorMessage="1" sqref="B1:C1048576 H1:J1048576"/>
    <dataValidation type="list" imeMode="hiragana" allowBlank="1" showInputMessage="1" showErrorMessage="1" sqref="G4:G18">
      <formula1>商品リスト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4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11" t="s">
        <v>1</v>
      </c>
      <c r="C3" s="11" t="s">
        <v>2</v>
      </c>
      <c r="D3" s="11" t="s">
        <v>20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</row>
    <row r="4" spans="2:10">
      <c r="B4" s="7">
        <v>1</v>
      </c>
      <c r="C4" s="9">
        <v>41365</v>
      </c>
      <c r="D4" s="4" t="s">
        <v>21</v>
      </c>
      <c r="E4" s="4" t="s">
        <v>34</v>
      </c>
      <c r="F4" s="4" t="s">
        <v>9</v>
      </c>
      <c r="G4" s="4" t="s">
        <v>25</v>
      </c>
      <c r="H4" s="5">
        <f>IF(売上TBL5[[#This Row],[商品名]]="","",VLOOKUP(売上TBL5[[#This Row],[商品名]],商品一覧,2,FALSE))</f>
        <v>500</v>
      </c>
      <c r="I4" s="5">
        <v>30</v>
      </c>
      <c r="J4" s="6">
        <f>IF(売上TBL5[[#This Row],[単価]]="","",売上TBL5[[#This Row],[単価]]*売上TBL5[[#This Row],[数量]])</f>
        <v>15000</v>
      </c>
    </row>
    <row r="5" spans="2:10">
      <c r="B5" s="7">
        <v>2</v>
      </c>
      <c r="C5" s="9">
        <v>41365</v>
      </c>
      <c r="D5" s="4" t="s">
        <v>21</v>
      </c>
      <c r="E5" s="4" t="s">
        <v>34</v>
      </c>
      <c r="F5" s="4" t="s">
        <v>9</v>
      </c>
      <c r="G5" s="4" t="s">
        <v>23</v>
      </c>
      <c r="H5" s="5">
        <f>IF(売上TBL5[[#This Row],[商品名]]="","",VLOOKUP(売上TBL5[[#This Row],[商品名]],商品一覧,2,FALSE))</f>
        <v>3500</v>
      </c>
      <c r="I5" s="5">
        <v>140</v>
      </c>
      <c r="J5" s="6">
        <f>IF(売上TBL5[[#This Row],[単価]]="","",売上TBL5[[#This Row],[単価]]*売上TBL5[[#This Row],[数量]])</f>
        <v>490000</v>
      </c>
    </row>
    <row r="6" spans="2:10">
      <c r="B6" s="7">
        <v>3</v>
      </c>
      <c r="C6" s="9">
        <v>41371</v>
      </c>
      <c r="D6" s="4" t="s">
        <v>21</v>
      </c>
      <c r="E6" s="4" t="s">
        <v>35</v>
      </c>
      <c r="F6" s="4" t="s">
        <v>9</v>
      </c>
      <c r="G6" s="4" t="s">
        <v>10</v>
      </c>
      <c r="H6" s="5">
        <f>IF(売上TBL5[[#This Row],[商品名]]="","",VLOOKUP(売上TBL5[[#This Row],[商品名]],商品一覧,2,FALSE))</f>
        <v>800</v>
      </c>
      <c r="I6" s="5">
        <v>60</v>
      </c>
      <c r="J6" s="6">
        <f>IF(売上TBL5[[#This Row],[単価]]="","",売上TBL5[[#This Row],[単価]]*売上TBL5[[#This Row],[数量]])</f>
        <v>48000</v>
      </c>
    </row>
    <row r="7" spans="2:10">
      <c r="B7" s="7">
        <v>4</v>
      </c>
      <c r="C7" s="9">
        <v>41376</v>
      </c>
      <c r="D7" s="4" t="s">
        <v>21</v>
      </c>
      <c r="E7" s="4" t="s">
        <v>35</v>
      </c>
      <c r="F7" s="4" t="s">
        <v>11</v>
      </c>
      <c r="G7" s="4" t="s">
        <v>17</v>
      </c>
      <c r="H7" s="5">
        <f>IF(売上TBL5[[#This Row],[商品名]]="","",VLOOKUP(売上TBL5[[#This Row],[商品名]],商品一覧,2,FALSE))</f>
        <v>150</v>
      </c>
      <c r="I7" s="5">
        <v>19</v>
      </c>
      <c r="J7" s="6">
        <f>IF(売上TBL5[[#This Row],[単価]]="","",売上TBL5[[#This Row],[単価]]*売上TBL5[[#This Row],[数量]])</f>
        <v>2850</v>
      </c>
    </row>
    <row r="8" spans="2:10">
      <c r="B8" s="7">
        <v>8</v>
      </c>
      <c r="C8" s="10">
        <v>41394</v>
      </c>
      <c r="D8" s="4" t="s">
        <v>21</v>
      </c>
      <c r="E8" s="4" t="s">
        <v>35</v>
      </c>
      <c r="F8" s="4" t="s">
        <v>11</v>
      </c>
      <c r="G8" s="4" t="s">
        <v>13</v>
      </c>
      <c r="H8" s="5">
        <f>IF(売上TBL5[[#This Row],[商品名]]="","",VLOOKUP(売上TBL5[[#This Row],[商品名]],商品一覧,2,FALSE))</f>
        <v>150</v>
      </c>
      <c r="I8" s="5">
        <v>50</v>
      </c>
      <c r="J8" s="6">
        <f>IF(売上TBL5[[#This Row],[単価]]="","",売上TBL5[[#This Row],[単価]]*売上TBL5[[#This Row],[数量]])</f>
        <v>1950</v>
      </c>
    </row>
    <row r="9" spans="2:10">
      <c r="B9" s="7">
        <v>9</v>
      </c>
      <c r="C9" s="9">
        <v>41394</v>
      </c>
      <c r="D9" s="4" t="s">
        <v>21</v>
      </c>
      <c r="E9" s="4" t="s">
        <v>34</v>
      </c>
      <c r="F9" s="4" t="s">
        <v>32</v>
      </c>
      <c r="G9" s="4" t="s">
        <v>33</v>
      </c>
      <c r="H9" s="5">
        <f>IF(売上TBL5[[#This Row],[商品名]]="","",VLOOKUP(売上TBL5[[#This Row],[商品名]],商品一覧,2,FALSE))</f>
        <v>800</v>
      </c>
      <c r="I9" s="5">
        <v>47</v>
      </c>
      <c r="J9" s="6">
        <f>IF(売上TBL5[[#This Row],[単価]]="","",売上TBL5[[#This Row],[単価]]*売上TBL5[[#This Row],[数量]])</f>
        <v>40000</v>
      </c>
    </row>
    <row r="10" spans="2:10">
      <c r="B10" s="7">
        <v>10</v>
      </c>
      <c r="C10" s="9">
        <v>41394</v>
      </c>
      <c r="D10" s="4" t="s">
        <v>21</v>
      </c>
      <c r="E10" s="4" t="s">
        <v>34</v>
      </c>
      <c r="F10" s="4" t="s">
        <v>9</v>
      </c>
      <c r="G10" s="4" t="s">
        <v>23</v>
      </c>
      <c r="H10" s="5">
        <f>IF(売上TBL5[[#This Row],[商品名]]="","",VLOOKUP(売上TBL5[[#This Row],[商品名]],商品一覧,2,FALSE))</f>
        <v>500</v>
      </c>
      <c r="I10" s="5">
        <v>30</v>
      </c>
      <c r="J10" s="6">
        <f>IF(売上TBL5[[#This Row],[単価]]="","",売上TBL5[[#This Row],[単価]]*売上TBL5[[#This Row],[数量]])</f>
        <v>75000</v>
      </c>
    </row>
    <row r="11" spans="2:10">
      <c r="B11" s="7">
        <v>11</v>
      </c>
      <c r="C11" s="9">
        <v>41402</v>
      </c>
      <c r="D11" s="4" t="s">
        <v>21</v>
      </c>
      <c r="E11" s="4" t="s">
        <v>34</v>
      </c>
      <c r="F11" s="4" t="s">
        <v>11</v>
      </c>
      <c r="G11" s="4" t="s">
        <v>14</v>
      </c>
      <c r="H11" s="5">
        <f>IF(売上TBL5[[#This Row],[商品名]]="","",VLOOKUP(売上TBL5[[#This Row],[商品名]],商品一覧,2,FALSE))</f>
        <v>150</v>
      </c>
      <c r="I11" s="5">
        <v>11</v>
      </c>
      <c r="J11" s="6">
        <f>IF(売上TBL5[[#This Row],[単価]]="","",売上TBL5[[#This Row],[単価]]*売上TBL5[[#This Row],[数量]])</f>
        <v>7500</v>
      </c>
    </row>
    <row r="12" spans="2:10">
      <c r="B12" s="7">
        <v>12</v>
      </c>
      <c r="C12" s="10">
        <v>41402</v>
      </c>
      <c r="D12" s="4" t="s">
        <v>21</v>
      </c>
      <c r="E12" s="4" t="s">
        <v>34</v>
      </c>
      <c r="F12" s="4" t="s">
        <v>9</v>
      </c>
      <c r="G12" s="4" t="s">
        <v>23</v>
      </c>
      <c r="H12" s="5">
        <f>IF(売上TBL5[[#This Row],[商品名]]="","",VLOOKUP(売上TBL5[[#This Row],[商品名]],商品一覧,2,FALSE))</f>
        <v>500</v>
      </c>
      <c r="I12" s="5">
        <v>20</v>
      </c>
      <c r="J12" s="6">
        <f>IF(売上TBL5[[#This Row],[単価]]="","",売上TBL5[[#This Row],[単価]]*売上TBL5[[#This Row],[数量]])</f>
        <v>23500</v>
      </c>
    </row>
    <row r="13" spans="2:10">
      <c r="B13" s="7">
        <v>13</v>
      </c>
      <c r="C13" s="10">
        <v>41402</v>
      </c>
      <c r="D13" s="4" t="s">
        <v>21</v>
      </c>
      <c r="E13" s="4" t="s">
        <v>34</v>
      </c>
      <c r="F13" s="4" t="s">
        <v>9</v>
      </c>
      <c r="G13" s="8" t="s">
        <v>24</v>
      </c>
      <c r="H13" s="5">
        <f>IF(売上TBL5[[#This Row],[商品名]]="","",VLOOKUP(売上TBL5[[#This Row],[商品名]],商品一覧,2,FALSE))</f>
        <v>3500</v>
      </c>
      <c r="I13" s="5">
        <v>30</v>
      </c>
      <c r="J13" s="6">
        <f>IF(売上TBL5[[#This Row],[単価]]="","",売上TBL5[[#This Row],[単価]]*売上TBL5[[#This Row],[数量]])</f>
        <v>105000</v>
      </c>
    </row>
    <row r="14" spans="2:10">
      <c r="B14" s="7">
        <v>15</v>
      </c>
      <c r="C14" s="9">
        <v>41409</v>
      </c>
      <c r="D14" s="4" t="s">
        <v>21</v>
      </c>
      <c r="E14" s="4" t="s">
        <v>34</v>
      </c>
      <c r="F14" s="4" t="s">
        <v>9</v>
      </c>
      <c r="G14" s="4" t="s">
        <v>25</v>
      </c>
      <c r="H14" s="5">
        <f>IF(売上TBL5[[#This Row],[商品名]]="","",VLOOKUP(売上TBL5[[#This Row],[商品名]],商品一覧,2,FALSE))</f>
        <v>120</v>
      </c>
      <c r="I14" s="5">
        <v>130</v>
      </c>
      <c r="J14" s="6">
        <f>IF(売上TBL5[[#This Row],[単価]]="","",売上TBL5[[#This Row],[単価]]*売上TBL5[[#This Row],[数量]])</f>
        <v>1320</v>
      </c>
    </row>
  </sheetData>
  <phoneticPr fontId="2"/>
  <dataValidations count="5">
    <dataValidation type="list" imeMode="hiragana" allowBlank="1" showInputMessage="1" showErrorMessage="1" sqref="G4:G14">
      <formula1>商品リスト</formula1>
    </dataValidation>
    <dataValidation type="list" allowBlank="1" showInputMessage="1" showErrorMessage="1" sqref="E4:E14">
      <formula1>"青山店,広尾店,千葉店,幕張店"</formula1>
    </dataValidation>
    <dataValidation type="list" imeMode="hiragana" allowBlank="1" showInputMessage="1" showErrorMessage="1" sqref="D4:D14">
      <formula1>"東京地区,千葉地区"</formula1>
    </dataValidation>
    <dataValidation type="list" imeMode="hiragana" allowBlank="1" showInputMessage="1" showErrorMessage="1" sqref="F4:F14">
      <formula1>"キッチン,バス,輸入菓子"</formula1>
    </dataValidation>
    <dataValidation imeMode="off" allowBlank="1" showInputMessage="1" showErrorMessage="1" sqref="H1:J1048576 B1:C1048576"/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5"/>
  <sheetViews>
    <sheetView workbookViewId="0">
      <selection activeCell="B4" sqref="B4:B15"/>
    </sheetView>
  </sheetViews>
  <sheetFormatPr defaultRowHeight="13.5"/>
  <cols>
    <col min="1" max="1" width="2.125" customWidth="1"/>
    <col min="2" max="2" width="20.625" customWidth="1"/>
    <col min="3" max="3" width="7.125" customWidth="1"/>
    <col min="4" max="4" width="2.125" customWidth="1"/>
  </cols>
  <sheetData>
    <row r="1" spans="2:4" s="1" customFormat="1" ht="14.25">
      <c r="B1" s="2" t="s">
        <v>26</v>
      </c>
      <c r="D1" s="3"/>
    </row>
    <row r="2" spans="2:4" s="1" customFormat="1" ht="3.75" customHeight="1">
      <c r="D2" s="3"/>
    </row>
    <row r="3" spans="2:4" s="1" customFormat="1">
      <c r="B3" s="13" t="s">
        <v>5</v>
      </c>
      <c r="C3" s="13" t="s">
        <v>6</v>
      </c>
    </row>
    <row r="4" spans="2:4">
      <c r="B4" t="s">
        <v>27</v>
      </c>
      <c r="C4" s="6">
        <v>3500</v>
      </c>
    </row>
    <row r="5" spans="2:4">
      <c r="B5" s="7" t="s">
        <v>24</v>
      </c>
      <c r="C5" s="12">
        <v>1000</v>
      </c>
    </row>
    <row r="6" spans="2:4">
      <c r="B6" t="s">
        <v>30</v>
      </c>
      <c r="C6" s="6">
        <v>500</v>
      </c>
    </row>
    <row r="7" spans="2:4">
      <c r="B7" t="s">
        <v>31</v>
      </c>
      <c r="C7" s="6">
        <v>800</v>
      </c>
    </row>
    <row r="8" spans="2:4">
      <c r="B8" t="s">
        <v>10</v>
      </c>
      <c r="C8" s="6">
        <v>800</v>
      </c>
    </row>
    <row r="9" spans="2:4">
      <c r="B9" t="s">
        <v>15</v>
      </c>
      <c r="C9" s="6">
        <v>800</v>
      </c>
    </row>
    <row r="10" spans="2:4">
      <c r="B10" t="s">
        <v>18</v>
      </c>
      <c r="C10" s="6">
        <v>200</v>
      </c>
    </row>
    <row r="11" spans="2:4">
      <c r="B11" t="s">
        <v>16</v>
      </c>
      <c r="C11" s="6">
        <v>350</v>
      </c>
    </row>
    <row r="12" spans="2:4">
      <c r="B12" s="7" t="s">
        <v>28</v>
      </c>
      <c r="C12" s="14">
        <v>350</v>
      </c>
    </row>
    <row r="13" spans="2:4">
      <c r="B13" t="s">
        <v>29</v>
      </c>
      <c r="C13" s="6">
        <v>150</v>
      </c>
    </row>
    <row r="14" spans="2:4">
      <c r="B14" t="s">
        <v>17</v>
      </c>
      <c r="C14" s="6">
        <v>150</v>
      </c>
    </row>
    <row r="15" spans="2:4">
      <c r="B15" t="s">
        <v>14</v>
      </c>
      <c r="C15" s="6">
        <v>120</v>
      </c>
    </row>
  </sheetData>
  <phoneticPr fontId="2"/>
  <dataValidations count="1">
    <dataValidation imeMode="off" allowBlank="1" showInputMessage="1" showErrorMessage="1" sqref="C3 D1:D2 B1:B2"/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8</vt:i4>
      </vt:variant>
    </vt:vector>
  </HeadingPairs>
  <TitlesOfParts>
    <vt:vector size="11" baseType="lpstr">
      <vt:lpstr>開始</vt:lpstr>
      <vt:lpstr>完成</vt:lpstr>
      <vt:lpstr>商品一覧</vt:lpstr>
      <vt:lpstr>開始!商品リスト</vt:lpstr>
      <vt:lpstr>完成!商品リスト</vt:lpstr>
      <vt:lpstr>商品リスト</vt:lpstr>
      <vt:lpstr>開始!商品一覧</vt:lpstr>
      <vt:lpstr>完成!商品一覧</vt:lpstr>
      <vt:lpstr>商品一覧</vt:lpstr>
      <vt:lpstr>開始!売上データ</vt:lpstr>
      <vt:lpstr>完成!売上データ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2013-05-25T03:16:22Z</dcterms:modified>
</cp:coreProperties>
</file>