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2\"/>
    </mc:Choice>
  </mc:AlternateContent>
  <bookViews>
    <workbookView xWindow="840" yWindow="930" windowWidth="10995" windowHeight="5805"/>
  </bookViews>
  <sheets>
    <sheet name="開始" sheetId="8" r:id="rId1"/>
    <sheet name="完成" sheetId="7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 localSheetId="1">商品TBL[商品名]</definedName>
    <definedName name="商品リスト">商品TBL[商品名]</definedName>
    <definedName name="商品一覧" localSheetId="0">商品TBL[#All]</definedName>
    <definedName name="商品一覧" localSheetId="1">商品TBL[#All]</definedName>
    <definedName name="商品一覧">商品TBL[#All]</definedName>
    <definedName name="売上データ" localSheetId="0">売上TBL56[#All]</definedName>
    <definedName name="売上データ" localSheetId="1">売上TBL5[#All]</definedName>
    <definedName name="売上データ">#REF!</definedName>
  </definedNames>
  <calcPr calcId="152511"/>
</workbook>
</file>

<file path=xl/calcChain.xml><?xml version="1.0" encoding="utf-8"?>
<calcChain xmlns="http://schemas.openxmlformats.org/spreadsheetml/2006/main">
  <c r="H10" i="8" l="1"/>
  <c r="J10" i="8" s="1"/>
  <c r="H9" i="8"/>
  <c r="J9" i="8" s="1"/>
  <c r="H14" i="8"/>
  <c r="J14" i="8" s="1"/>
  <c r="H16" i="8"/>
  <c r="J16" i="8" s="1"/>
  <c r="H18" i="8"/>
  <c r="J18" i="8" s="1"/>
  <c r="H12" i="8"/>
  <c r="J12" i="8" s="1"/>
  <c r="H15" i="8"/>
  <c r="J15" i="8" s="1"/>
  <c r="H13" i="8"/>
  <c r="J13" i="8" s="1"/>
  <c r="H4" i="8"/>
  <c r="J4" i="8" s="1"/>
  <c r="H5" i="8"/>
  <c r="J5" i="8" s="1"/>
  <c r="H17" i="8"/>
  <c r="J17" i="8" s="1"/>
  <c r="H8" i="8"/>
  <c r="J8" i="8" s="1"/>
  <c r="H11" i="8"/>
  <c r="J11" i="8" s="1"/>
  <c r="H6" i="8"/>
  <c r="J6" i="8" s="1"/>
  <c r="H7" i="8"/>
  <c r="J7" i="8" s="1"/>
  <c r="H10" i="7"/>
  <c r="J10" i="7" s="1"/>
  <c r="H9" i="7"/>
  <c r="J9" i="7" s="1"/>
  <c r="H17" i="7"/>
  <c r="J17" i="7" s="1"/>
  <c r="H8" i="7"/>
  <c r="J8" i="7" s="1"/>
  <c r="H11" i="7"/>
  <c r="J11" i="7" s="1"/>
  <c r="H6" i="7"/>
  <c r="J6" i="7" s="1"/>
  <c r="H7" i="7"/>
  <c r="J7" i="7" s="1"/>
  <c r="H14" i="7"/>
  <c r="J14" i="7" s="1"/>
  <c r="H16" i="7"/>
  <c r="J16" i="7" s="1"/>
  <c r="H18" i="7"/>
  <c r="J18" i="7" s="1"/>
  <c r="H12" i="7"/>
  <c r="J12" i="7" s="1"/>
  <c r="H15" i="7"/>
  <c r="J15" i="7" s="1"/>
  <c r="H13" i="7"/>
  <c r="J13" i="7" s="1"/>
  <c r="H4" i="7"/>
  <c r="J4" i="7" s="1"/>
  <c r="H5" i="7"/>
  <c r="J5" i="7" s="1"/>
</calcChain>
</file>

<file path=xl/sharedStrings.xml><?xml version="1.0" encoding="utf-8"?>
<sst xmlns="http://schemas.openxmlformats.org/spreadsheetml/2006/main" count="155" uniqueCount="38">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</sst>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売上TBL56" displayName="売上TBL56" ref="B3:J18" totalsRowShown="0" headerRowDxfId="27" headerRowBorderDxfId="26" tableBorderDxfId="25">
  <autoFilter ref="B3:J18"/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IF(売上TBL56[[#This Row],[商品名]]="","",VLOOKUP(売上TBL56[[#This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IF(売上TBL56[[#This Row],[単価]]="","",売上TBL56[[#This Row],[単価]]*売上TBL56[[#This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5" displayName="売上TBL5" ref="B3:J18" totalsRowShown="0" headerRowDxfId="15" headerRowBorderDxfId="14" tableBorderDxfId="13">
  <autoFilter ref="B3:J18">
    <filterColumn colId="2">
      <filters>
        <filter val="東京地区"/>
      </filters>
    </filterColumn>
    <filterColumn colId="5">
      <filters>
        <filter val="タンブラー(M)"/>
      </filters>
    </filterColumn>
  </autoFilter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IF(売上TBL5[[#This Row],[商品名]]="","",VLOOKUP(売上TBL5[[#This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41365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IF(売上TBL56[[#This Row],[商品名]]="","",VLOOKUP(売上TBL56[[#This Row],[商品名]],商品一覧,2,FALSE))</f>
        <v>500</v>
      </c>
      <c r="I4" s="5">
        <v>30</v>
      </c>
      <c r="J4" s="6">
        <f>IF(売上TBL56[[#This Row],[単価]]="","",売上TBL56[[#This Row],[単価]]*売上TBL56[[#This Row],[数量]])</f>
        <v>15000</v>
      </c>
    </row>
    <row r="5" spans="2:10">
      <c r="B5" s="7">
        <v>2</v>
      </c>
      <c r="C5" s="9">
        <v>41365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IF(売上TBL56[[#This Row],[商品名]]="","",VLOOKUP(売上TBL56[[#This Row],[商品名]],商品一覧,2,FALSE))</f>
        <v>3500</v>
      </c>
      <c r="I5" s="5">
        <v>140</v>
      </c>
      <c r="J5" s="6">
        <f>IF(売上TBL56[[#This Row],[単価]]="","",売上TBL56[[#This Row],[単価]]*売上TBL56[[#This Row],[数量]])</f>
        <v>490000</v>
      </c>
    </row>
    <row r="6" spans="2:10">
      <c r="B6" s="7">
        <v>3</v>
      </c>
      <c r="C6" s="9">
        <v>41371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IF(売上TBL56[[#This Row],[商品名]]="","",VLOOKUP(売上TBL56[[#This Row],[商品名]],商品一覧,2,FALSE))</f>
        <v>800</v>
      </c>
      <c r="I6" s="5">
        <v>60</v>
      </c>
      <c r="J6" s="6">
        <f>IF(売上TBL56[[#This Row],[単価]]="","",売上TBL56[[#This Row],[単価]]*売上TBL56[[#This Row],[数量]])</f>
        <v>48000</v>
      </c>
    </row>
    <row r="7" spans="2:10">
      <c r="B7" s="7">
        <v>4</v>
      </c>
      <c r="C7" s="9">
        <v>41376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IF(売上TBL56[[#This Row],[商品名]]="","",VLOOKUP(売上TBL56[[#This Row],[商品名]],商品一覧,2,FALSE))</f>
        <v>150</v>
      </c>
      <c r="I7" s="5">
        <v>19</v>
      </c>
      <c r="J7" s="6">
        <f>IF(売上TBL56[[#This Row],[単価]]="","",売上TBL56[[#This Row],[単価]]*売上TBL56[[#This Row],[数量]])</f>
        <v>2850</v>
      </c>
    </row>
    <row r="8" spans="2:10">
      <c r="B8" s="7">
        <v>5</v>
      </c>
      <c r="C8" s="9">
        <v>41384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IF(売上TBL56[[#This Row],[商品名]]="","",VLOOKUP(売上TBL56[[#This Row],[商品名]],商品一覧,2,FALSE))</f>
        <v>150</v>
      </c>
      <c r="I8" s="5">
        <v>13</v>
      </c>
      <c r="J8" s="6">
        <f>IF(売上TBL56[[#This Row],[単価]]="","",売上TBL56[[#This Row],[単価]]*売上TBL56[[#This Row],[数量]])</f>
        <v>1950</v>
      </c>
    </row>
    <row r="9" spans="2:10">
      <c r="B9" s="7">
        <v>6</v>
      </c>
      <c r="C9" s="9">
        <v>41389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IF(売上TBL56[[#This Row],[商品名]]="","",VLOOKUP(売上TBL56[[#This Row],[商品名]],商品一覧,2,FALSE))</f>
        <v>800</v>
      </c>
      <c r="I9" s="5">
        <v>50</v>
      </c>
      <c r="J9" s="6">
        <f>IF(売上TBL56[[#This Row],[単価]]="","",売上TBL56[[#This Row],[単価]]*売上TBL56[[#This Row],[数量]])</f>
        <v>40000</v>
      </c>
    </row>
    <row r="10" spans="2:10">
      <c r="B10" s="7">
        <v>7</v>
      </c>
      <c r="C10" s="9">
        <v>41389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IF(売上TBL56[[#This Row],[商品名]]="","",VLOOKUP(売上TBL56[[#This Row],[商品名]],商品一覧,2,FALSE))</f>
        <v>500</v>
      </c>
      <c r="I10" s="5">
        <v>150</v>
      </c>
      <c r="J10" s="6">
        <f>IF(売上TBL56[[#This Row],[単価]]="","",売上TBL56[[#This Row],[単価]]*売上TBL56[[#This Row],[数量]])</f>
        <v>75000</v>
      </c>
    </row>
    <row r="11" spans="2:10">
      <c r="B11" s="7">
        <v>8</v>
      </c>
      <c r="C11" s="10">
        <v>41394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IF(売上TBL56[[#This Row],[商品名]]="","",VLOOKUP(売上TBL56[[#This Row],[商品名]],商品一覧,2,FALSE))</f>
        <v>150</v>
      </c>
      <c r="I11" s="5">
        <v>50</v>
      </c>
      <c r="J11" s="6">
        <f>IF(売上TBL56[[#This Row],[単価]]="","",売上TBL56[[#This Row],[単価]]*売上TBL56[[#This Row],[数量]])</f>
        <v>7500</v>
      </c>
    </row>
    <row r="12" spans="2:10">
      <c r="B12" s="7">
        <v>9</v>
      </c>
      <c r="C12" s="9">
        <v>41394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IF(売上TBL56[[#This Row],[商品名]]="","",VLOOKUP(売上TBL56[[#This Row],[商品名]],商品一覧,2,FALSE))</f>
        <v>500</v>
      </c>
      <c r="I12" s="5">
        <v>47</v>
      </c>
      <c r="J12" s="6">
        <f>IF(売上TBL56[[#This Row],[単価]]="","",売上TBL56[[#This Row],[単価]]*売上TBL56[[#This Row],[数量]])</f>
        <v>23500</v>
      </c>
    </row>
    <row r="13" spans="2:10">
      <c r="B13" s="7">
        <v>10</v>
      </c>
      <c r="C13" s="9">
        <v>41394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IF(売上TBL56[[#This Row],[商品名]]="","",VLOOKUP(売上TBL56[[#This Row],[商品名]],商品一覧,2,FALSE))</f>
        <v>3500</v>
      </c>
      <c r="I13" s="5">
        <v>30</v>
      </c>
      <c r="J13" s="6">
        <f>IF(売上TBL56[[#This Row],[単価]]="","",売上TBL56[[#This Row],[単価]]*売上TBL56[[#This Row],[数量]])</f>
        <v>105000</v>
      </c>
    </row>
    <row r="14" spans="2:10">
      <c r="B14" s="7">
        <v>11</v>
      </c>
      <c r="C14" s="9">
        <v>41402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IF(売上TBL56[[#This Row],[商品名]]="","",VLOOKUP(売上TBL56[[#This Row],[商品名]],商品一覧,2,FALSE))</f>
        <v>120</v>
      </c>
      <c r="I14" s="5">
        <v>11</v>
      </c>
      <c r="J14" s="6">
        <f>IF(売上TBL56[[#This Row],[単価]]="","",売上TBL56[[#This Row],[単価]]*売上TBL56[[#This Row],[数量]])</f>
        <v>1320</v>
      </c>
    </row>
    <row r="15" spans="2:10">
      <c r="B15" s="7">
        <v>12</v>
      </c>
      <c r="C15" s="10">
        <v>41402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IF(売上TBL56[[#This Row],[商品名]]="","",VLOOKUP(売上TBL56[[#This Row],[商品名]],商品一覧,2,FALSE))</f>
        <v>3500</v>
      </c>
      <c r="I15" s="5">
        <v>20</v>
      </c>
      <c r="J15" s="6">
        <f>IF(売上TBL56[[#This Row],[単価]]="","",売上TBL56[[#This Row],[単価]]*売上TBL56[[#This Row],[数量]])</f>
        <v>70000</v>
      </c>
    </row>
    <row r="16" spans="2:10">
      <c r="B16" s="7">
        <v>13</v>
      </c>
      <c r="C16" s="10">
        <v>41402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IF(売上TBL56[[#This Row],[商品名]]="","",VLOOKUP(売上TBL56[[#This Row],[商品名]],商品一覧,2,FALSE))</f>
        <v>1000</v>
      </c>
      <c r="I16" s="5">
        <v>30</v>
      </c>
      <c r="J16" s="6">
        <f>IF(売上TBL56[[#This Row],[単価]]="","",売上TBL56[[#This Row],[単価]]*売上TBL56[[#This Row],[数量]])</f>
        <v>30000</v>
      </c>
    </row>
    <row r="17" spans="2:10">
      <c r="B17" s="7">
        <v>14</v>
      </c>
      <c r="C17" s="9">
        <v>41404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IF(売上TBL56[[#This Row],[商品名]]="","",VLOOKUP(売上TBL56[[#This Row],[商品名]],商品一覧,2,FALSE))</f>
        <v>1000</v>
      </c>
      <c r="I17" s="5">
        <v>110</v>
      </c>
      <c r="J17" s="6">
        <f>IF(売上TBL56[[#This Row],[単価]]="","",売上TBL56[[#This Row],[単価]]*売上TBL56[[#This Row],[数量]])</f>
        <v>110000</v>
      </c>
    </row>
    <row r="18" spans="2:10">
      <c r="B18" s="7">
        <v>15</v>
      </c>
      <c r="C18" s="9">
        <v>41409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IF(売上TBL56[[#This Row],[商品名]]="","",VLOOKUP(売上TBL56[[#This Row],[商品名]],商品一覧,2,FALSE))</f>
        <v>500</v>
      </c>
      <c r="I18" s="5">
        <v>130</v>
      </c>
      <c r="J18" s="6">
        <f>IF(売上TBL56[[#This Row],[単価]]="","",売上TBL56[[#This Row],[単価]]*売上TBL56[[#This Row],[数量]])</f>
        <v>65000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41365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IF(売上TBL5[[#This Row],[商品名]]="","",VLOOKUP(売上TBL5[[#This Row],[商品名]],商品一覧,2,FALSE))</f>
        <v>500</v>
      </c>
      <c r="I4" s="5">
        <v>30</v>
      </c>
      <c r="J4" s="6">
        <f>IF(売上TBL5[[#This Row],[単価]]="","",売上TBL5[[#This Row],[単価]]*売上TBL5[[#This Row],[数量]])</f>
        <v>15000</v>
      </c>
    </row>
    <row r="5" spans="2:10" hidden="1">
      <c r="B5" s="7">
        <v>2</v>
      </c>
      <c r="C5" s="9">
        <v>41365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IF(売上TBL5[[#This Row],[商品名]]="","",VLOOKUP(売上TBL5[[#This Row],[商品名]],商品一覧,2,FALSE))</f>
        <v>3500</v>
      </c>
      <c r="I5" s="5">
        <v>140</v>
      </c>
      <c r="J5" s="6">
        <f>IF(売上TBL5[[#This Row],[単価]]="","",売上TBL5[[#This Row],[単価]]*売上TBL5[[#This Row],[数量]])</f>
        <v>490000</v>
      </c>
    </row>
    <row r="6" spans="2:10" hidden="1">
      <c r="B6" s="7">
        <v>3</v>
      </c>
      <c r="C6" s="9">
        <v>41371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IF(売上TBL5[[#This Row],[商品名]]="","",VLOOKUP(売上TBL5[[#This Row],[商品名]],商品一覧,2,FALSE))</f>
        <v>800</v>
      </c>
      <c r="I6" s="5">
        <v>60</v>
      </c>
      <c r="J6" s="6">
        <f>IF(売上TBL5[[#This Row],[単価]]="","",売上TBL5[[#This Row],[単価]]*売上TBL5[[#This Row],[数量]])</f>
        <v>48000</v>
      </c>
    </row>
    <row r="7" spans="2:10" hidden="1">
      <c r="B7" s="7">
        <v>4</v>
      </c>
      <c r="C7" s="9">
        <v>41376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IF(売上TBL5[[#This Row],[商品名]]="","",VLOOKUP(売上TBL5[[#This Row],[商品名]],商品一覧,2,FALSE))</f>
        <v>150</v>
      </c>
      <c r="I7" s="5">
        <v>19</v>
      </c>
      <c r="J7" s="6">
        <f>IF(売上TBL5[[#This Row],[単価]]="","",売上TBL5[[#This Row],[単価]]*売上TBL5[[#This Row],[数量]])</f>
        <v>2850</v>
      </c>
    </row>
    <row r="8" spans="2:10" hidden="1">
      <c r="B8" s="7">
        <v>5</v>
      </c>
      <c r="C8" s="9">
        <v>41384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IF(売上TBL5[[#This Row],[商品名]]="","",VLOOKUP(売上TBL5[[#This Row],[商品名]],商品一覧,2,FALSE))</f>
        <v>150</v>
      </c>
      <c r="I8" s="5">
        <v>13</v>
      </c>
      <c r="J8" s="6">
        <f>IF(売上TBL5[[#This Row],[単価]]="","",売上TBL5[[#This Row],[単価]]*売上TBL5[[#This Row],[数量]])</f>
        <v>1950</v>
      </c>
    </row>
    <row r="9" spans="2:10" hidden="1">
      <c r="B9" s="7">
        <v>6</v>
      </c>
      <c r="C9" s="9">
        <v>41389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IF(売上TBL5[[#This Row],[商品名]]="","",VLOOKUP(売上TBL5[[#This Row],[商品名]],商品一覧,2,FALSE))</f>
        <v>800</v>
      </c>
      <c r="I9" s="5">
        <v>50</v>
      </c>
      <c r="J9" s="6">
        <f>IF(売上TBL5[[#This Row],[単価]]="","",売上TBL5[[#This Row],[単価]]*売上TBL5[[#This Row],[数量]])</f>
        <v>40000</v>
      </c>
    </row>
    <row r="10" spans="2:10" hidden="1">
      <c r="B10" s="7">
        <v>7</v>
      </c>
      <c r="C10" s="9">
        <v>41389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IF(売上TBL5[[#This Row],[商品名]]="","",VLOOKUP(売上TBL5[[#This Row],[商品名]],商品一覧,2,FALSE))</f>
        <v>500</v>
      </c>
      <c r="I10" s="5">
        <v>150</v>
      </c>
      <c r="J10" s="6">
        <f>IF(売上TBL5[[#This Row],[単価]]="","",売上TBL5[[#This Row],[単価]]*売上TBL5[[#This Row],[数量]])</f>
        <v>75000</v>
      </c>
    </row>
    <row r="11" spans="2:10" hidden="1">
      <c r="B11" s="7">
        <v>8</v>
      </c>
      <c r="C11" s="10">
        <v>41394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IF(売上TBL5[[#This Row],[商品名]]="","",VLOOKUP(売上TBL5[[#This Row],[商品名]],商品一覧,2,FALSE))</f>
        <v>150</v>
      </c>
      <c r="I11" s="5">
        <v>50</v>
      </c>
      <c r="J11" s="6">
        <f>IF(売上TBL5[[#This Row],[単価]]="","",売上TBL5[[#This Row],[単価]]*売上TBL5[[#This Row],[数量]])</f>
        <v>7500</v>
      </c>
    </row>
    <row r="12" spans="2:10">
      <c r="B12" s="7">
        <v>9</v>
      </c>
      <c r="C12" s="9">
        <v>41394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IF(売上TBL5[[#This Row],[商品名]]="","",VLOOKUP(売上TBL5[[#This Row],[商品名]],商品一覧,2,FALSE))</f>
        <v>500</v>
      </c>
      <c r="I12" s="5">
        <v>47</v>
      </c>
      <c r="J12" s="6">
        <f>IF(売上TBL5[[#This Row],[単価]]="","",売上TBL5[[#This Row],[単価]]*売上TBL5[[#This Row],[数量]])</f>
        <v>23500</v>
      </c>
    </row>
    <row r="13" spans="2:10" hidden="1">
      <c r="B13" s="7">
        <v>10</v>
      </c>
      <c r="C13" s="9">
        <v>41394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IF(売上TBL5[[#This Row],[商品名]]="","",VLOOKUP(売上TBL5[[#This Row],[商品名]],商品一覧,2,FALSE))</f>
        <v>3500</v>
      </c>
      <c r="I13" s="5">
        <v>30</v>
      </c>
      <c r="J13" s="6">
        <f>IF(売上TBL5[[#This Row],[単価]]="","",売上TBL5[[#This Row],[単価]]*売上TBL5[[#This Row],[数量]])</f>
        <v>105000</v>
      </c>
    </row>
    <row r="14" spans="2:10" hidden="1">
      <c r="B14" s="7">
        <v>11</v>
      </c>
      <c r="C14" s="9">
        <v>41402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IF(売上TBL5[[#This Row],[商品名]]="","",VLOOKUP(売上TBL5[[#This Row],[商品名]],商品一覧,2,FALSE))</f>
        <v>120</v>
      </c>
      <c r="I14" s="5">
        <v>11</v>
      </c>
      <c r="J14" s="6">
        <f>IF(売上TBL5[[#This Row],[単価]]="","",売上TBL5[[#This Row],[単価]]*売上TBL5[[#This Row],[数量]])</f>
        <v>1320</v>
      </c>
    </row>
    <row r="15" spans="2:10" hidden="1">
      <c r="B15" s="7">
        <v>12</v>
      </c>
      <c r="C15" s="10">
        <v>41402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IF(売上TBL5[[#This Row],[商品名]]="","",VLOOKUP(売上TBL5[[#This Row],[商品名]],商品一覧,2,FALSE))</f>
        <v>3500</v>
      </c>
      <c r="I15" s="5">
        <v>20</v>
      </c>
      <c r="J15" s="6">
        <f>IF(売上TBL5[[#This Row],[単価]]="","",売上TBL5[[#This Row],[単価]]*売上TBL5[[#This Row],[数量]])</f>
        <v>70000</v>
      </c>
    </row>
    <row r="16" spans="2:10" hidden="1">
      <c r="B16" s="7">
        <v>13</v>
      </c>
      <c r="C16" s="10">
        <v>41402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IF(売上TBL5[[#This Row],[商品名]]="","",VLOOKUP(売上TBL5[[#This Row],[商品名]],商品一覧,2,FALSE))</f>
        <v>1000</v>
      </c>
      <c r="I16" s="5">
        <v>30</v>
      </c>
      <c r="J16" s="6">
        <f>IF(売上TBL5[[#This Row],[単価]]="","",売上TBL5[[#This Row],[単価]]*売上TBL5[[#This Row],[数量]])</f>
        <v>30000</v>
      </c>
    </row>
    <row r="17" spans="2:10" hidden="1">
      <c r="B17" s="7">
        <v>14</v>
      </c>
      <c r="C17" s="9">
        <v>41404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IF(売上TBL5[[#This Row],[商品名]]="","",VLOOKUP(売上TBL5[[#This Row],[商品名]],商品一覧,2,FALSE))</f>
        <v>1000</v>
      </c>
      <c r="I17" s="5">
        <v>110</v>
      </c>
      <c r="J17" s="6">
        <f>IF(売上TBL5[[#This Row],[単価]]="","",売上TBL5[[#This Row],[単価]]*売上TBL5[[#This Row],[数量]])</f>
        <v>110000</v>
      </c>
    </row>
    <row r="18" spans="2:10">
      <c r="B18" s="7">
        <v>15</v>
      </c>
      <c r="C18" s="9">
        <v>41409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IF(売上TBL5[[#This Row],[商品名]]="","",VLOOKUP(売上TBL5[[#This Row],[商品名]],商品一覧,2,FALSE))</f>
        <v>500</v>
      </c>
      <c r="I18" s="5">
        <v>130</v>
      </c>
      <c r="J18" s="6">
        <f>IF(売上TBL5[[#This Row],[単価]]="","",売上TBL5[[#This Row],[単価]]*売上TBL5[[#This Row],[数量]])</f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26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27</v>
      </c>
      <c r="C4" s="6">
        <v>3500</v>
      </c>
    </row>
    <row r="5" spans="2:4">
      <c r="B5" s="7" t="s">
        <v>24</v>
      </c>
      <c r="C5" s="12">
        <v>1000</v>
      </c>
    </row>
    <row r="6" spans="2:4">
      <c r="B6" t="s">
        <v>30</v>
      </c>
      <c r="C6" s="6">
        <v>500</v>
      </c>
    </row>
    <row r="7" spans="2:4">
      <c r="B7" t="s">
        <v>31</v>
      </c>
      <c r="C7" s="6">
        <v>800</v>
      </c>
    </row>
    <row r="8" spans="2:4">
      <c r="B8" t="s">
        <v>10</v>
      </c>
      <c r="C8" s="6">
        <v>800</v>
      </c>
    </row>
    <row r="9" spans="2:4">
      <c r="B9" t="s">
        <v>15</v>
      </c>
      <c r="C9" s="6">
        <v>800</v>
      </c>
    </row>
    <row r="10" spans="2:4">
      <c r="B10" t="s">
        <v>18</v>
      </c>
      <c r="C10" s="6">
        <v>200</v>
      </c>
    </row>
    <row r="11" spans="2:4">
      <c r="B11" t="s">
        <v>16</v>
      </c>
      <c r="C11" s="6">
        <v>350</v>
      </c>
    </row>
    <row r="12" spans="2:4">
      <c r="B12" s="7" t="s">
        <v>28</v>
      </c>
      <c r="C12" s="14">
        <v>350</v>
      </c>
    </row>
    <row r="13" spans="2:4">
      <c r="B13" t="s">
        <v>29</v>
      </c>
      <c r="C13" s="6">
        <v>150</v>
      </c>
    </row>
    <row r="14" spans="2:4">
      <c r="B14" t="s">
        <v>17</v>
      </c>
      <c r="C14" s="6">
        <v>150</v>
      </c>
    </row>
    <row r="15" spans="2:4">
      <c r="B15" t="s">
        <v>14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開始!商品リスト</vt:lpstr>
      <vt:lpstr>完成!商品リスト</vt:lpstr>
      <vt:lpstr>商品リスト</vt:lpstr>
      <vt:lpstr>開始!商品一覧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2013-05-24T16:00:07Z</dcterms:modified>
</cp:coreProperties>
</file>