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15" windowWidth="10995" windowHeight="5820"/>
  </bookViews>
  <sheets>
    <sheet name="開始" sheetId="5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>商品TBL[商品名]</definedName>
    <definedName name="商品一覧" localSheetId="0">商品TBL[#All]</definedName>
    <definedName name="商品一覧">商品TBL[#All]</definedName>
    <definedName name="売上データ" localSheetId="0">売上TBL2[#All]</definedName>
    <definedName name="売上データ" localSheetId="1">売上TBL[#All]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8" i="5" l="1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H6" i="5"/>
  <c r="J6" i="5" s="1"/>
  <c r="H5" i="5"/>
  <c r="J5" i="5" s="1"/>
  <c r="H4" i="5"/>
  <c r="J4" i="5" s="1"/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J11" i="4" l="1"/>
  <c r="J5" i="4"/>
  <c r="J10" i="4"/>
  <c r="J15" i="4"/>
  <c r="J7" i="4"/>
  <c r="J12" i="4"/>
  <c r="J16" i="4"/>
  <c r="J13" i="4"/>
  <c r="J17" i="4"/>
  <c r="J6" i="4"/>
  <c r="J14" i="4"/>
  <c r="J18" i="4"/>
  <c r="J9" i="4"/>
  <c r="J8" i="4"/>
  <c r="J4" i="4"/>
</calcChain>
</file>

<file path=xl/sharedStrings.xml><?xml version="1.0" encoding="utf-8"?>
<sst xmlns="http://schemas.openxmlformats.org/spreadsheetml/2006/main" count="155" uniqueCount="46">
  <si>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</si>
  <si>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</si>
  <si>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</si>
  <si>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</si>
  <si>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</si>
  <si>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</si>
  <si>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</si>
  <si>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</si>
  <si>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</si>
  <si>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</si>
  <si>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</si>
  <si>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</si>
  <si>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</si>
  <si>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</si>
  <si>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</si>
  <si>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</si>
  <si>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</si>
  <si>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</si>
  <si>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</si>
  <si>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</si>
  <si>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</si>
  <si>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</si>
  <si>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</si>
  <si>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</si>
  <si>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</si>
  <si>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</si>
  <si>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</si>
  <si>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</si>
  <si>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</si>
  <si>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</si>
  <si>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</si>
  <si>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</si>
  <si>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</si>
  <si>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</si>
  <si>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</si>
  <si>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</si>
  <si>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</si>
  <si>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</si>
  <si>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</si>
  <si>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</si>
  <si>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</si>
  <si>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</si>
  <si>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幕張店</t>
    <phoneticPr fontId="2"/>
  </si>
  <si>
    <t>千葉店</t>
    <phoneticPr fontId="2"/>
  </si>
  <si>
    <t>青山店</t>
    <phoneticPr fontId="2"/>
  </si>
  <si>
    <t>広尾店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</si>
</sst>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J18" totalsRowShown="0" headerRowDxfId="27" headerRowBorderDxfId="26" tableBorderDxfId="25">
  <autoFilter ref="B3:J18"/>
  <sortState ref="B4:J18">
    <sortCondition ref="B4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IF(売上TBL2[[#This Row],[商品名]]="","",VLOOKUP(売上TBL2[[#This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J18" totalsRowShown="0" headerRowDxfId="15" headerRowBorderDxfId="14" tableBorderDxfId="13">
  <autoFilter ref="B3:J18"/>
  <sortState ref="B4:J18">
    <sortCondition ref="B3:B18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G4" sqref="G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41365</v>
      </c>
      <c r="D4" s="4" t="s">
        <v>25</v>
      </c>
      <c r="E4" s="4" t="s">
        <v>38</v>
      </c>
      <c r="F4" s="4" t="s">
        <v>10</v>
      </c>
      <c r="G4" s="4" t="s">
        <v>29</v>
      </c>
      <c r="H4" s="5">
        <f>IF(売上TBL2[[#This Row],[商品名]]="","",VLOOKUP(売上TBL2[[#This Row],[商品名]],商品一覧,2,FALSE))</f>
        <v>500</v>
      </c>
      <c r="I4" s="5">
        <v>30</v>
      </c>
      <c r="J4" s="6">
        <f>IF(売上TBL2[[#This Row],[単価]]="","",売上TBL2[[#This Row],[単価]]*売上TBL2[[#This Row],[数量]])</f>
        <v>15000</v>
      </c>
    </row>
    <row r="5" spans="2:10">
      <c r="B5" s="7">
        <v>2</v>
      </c>
      <c r="C5" s="9">
        <v>41365</v>
      </c>
      <c r="D5" s="4" t="s">
        <v>25</v>
      </c>
      <c r="E5" s="4" t="s">
        <v>38</v>
      </c>
      <c r="F5" s="4" t="s">
        <v>10</v>
      </c>
      <c r="G5" s="4" t="s">
        <v>27</v>
      </c>
      <c r="H5" s="5">
        <f>IF(売上TBL2[[#This Row],[商品名]]="","",VLOOKUP(売上TBL2[[#This Row],[商品名]],商品一覧,2,FALSE))</f>
        <v>3500</v>
      </c>
      <c r="I5" s="5">
        <v>140</v>
      </c>
      <c r="J5" s="6">
        <f>IF(売上TBL2[[#This Row],[単価]]="","",売上TBL2[[#This Row],[単価]]*売上TBL2[[#This Row],[数量]])</f>
        <v>490000</v>
      </c>
    </row>
    <row r="6" spans="2:10">
      <c r="B6" s="7">
        <v>3</v>
      </c>
      <c r="C6" s="9">
        <v>41371</v>
      </c>
      <c r="D6" s="4" t="s">
        <v>25</v>
      </c>
      <c r="E6" s="4" t="s">
        <v>39</v>
      </c>
      <c r="F6" s="4" t="s">
        <v>10</v>
      </c>
      <c r="G6" s="4" t="s">
        <v>11</v>
      </c>
      <c r="H6" s="5">
        <f>IF(売上TBL2[[#This Row],[商品名]]="","",VLOOKUP(売上TBL2[[#This Row],[商品名]],商品一覧,2,FALSE))</f>
        <v>800</v>
      </c>
      <c r="I6" s="5">
        <v>60</v>
      </c>
      <c r="J6" s="6">
        <f>IF(売上TBL2[[#This Row],[単価]]="","",売上TBL2[[#This Row],[単価]]*売上TBL2[[#This Row],[数量]])</f>
        <v>48000</v>
      </c>
    </row>
    <row r="7" spans="2:10">
      <c r="B7" s="7">
        <v>4</v>
      </c>
      <c r="C7" s="9">
        <v>41376</v>
      </c>
      <c r="D7" s="4" t="s">
        <v>25</v>
      </c>
      <c r="E7" s="4" t="s">
        <v>39</v>
      </c>
      <c r="F7" s="4" t="s">
        <v>12</v>
      </c>
      <c r="G7" s="4" t="s">
        <v>20</v>
      </c>
      <c r="H7" s="5">
        <f>IF(売上TBL2[[#This Row],[商品名]]="","",VLOOKUP(売上TBL2[[#This Row],[商品名]],商品一覧,2,FALSE))</f>
        <v>150</v>
      </c>
      <c r="I7" s="5">
        <v>19</v>
      </c>
      <c r="J7" s="6">
        <f>IF(売上TBL2[[#This Row],[単価]]="","",売上TBL2[[#This Row],[単価]]*売上TBL2[[#This Row],[数量]])</f>
        <v>2850</v>
      </c>
    </row>
    <row r="8" spans="2:10">
      <c r="B8" s="7">
        <v>5</v>
      </c>
      <c r="C8" s="9">
        <v>41384</v>
      </c>
      <c r="D8" s="4" t="s">
        <v>26</v>
      </c>
      <c r="E8" s="4" t="s">
        <v>40</v>
      </c>
      <c r="F8" s="4" t="s">
        <v>12</v>
      </c>
      <c r="G8" s="4" t="s">
        <v>13</v>
      </c>
      <c r="H8" s="5">
        <f>IF(売上TBL2[[#This Row],[商品名]]="","",VLOOKUP(売上TBL2[[#This Row],[商品名]],商品一覧,2,FALSE))</f>
        <v>150</v>
      </c>
      <c r="I8" s="5">
        <v>13</v>
      </c>
      <c r="J8" s="6">
        <f>IF(売上TBL2[[#This Row],[単価]]="","",売上TBL2[[#This Row],[単価]]*売上TBL2[[#This Row],[数量]])</f>
        <v>1950</v>
      </c>
    </row>
    <row r="9" spans="2:10">
      <c r="B9" s="7">
        <v>6</v>
      </c>
      <c r="C9" s="9">
        <v>41389</v>
      </c>
      <c r="D9" s="4" t="s">
        <v>26</v>
      </c>
      <c r="E9" s="4" t="s">
        <v>41</v>
      </c>
      <c r="F9" s="4" t="s">
        <v>22</v>
      </c>
      <c r="G9" s="4" t="s">
        <v>18</v>
      </c>
      <c r="H9" s="5">
        <f>IF(売上TBL2[[#This Row],[商品名]]="","",VLOOKUP(売上TBL2[[#This Row],[商品名]],商品一覧,2,FALSE))</f>
        <v>800</v>
      </c>
      <c r="I9" s="5">
        <v>50</v>
      </c>
      <c r="J9" s="6">
        <f>IF(売上TBL2[[#This Row],[単価]]="","",売上TBL2[[#This Row],[単価]]*売上TBL2[[#This Row],[数量]])</f>
        <v>40000</v>
      </c>
    </row>
    <row r="10" spans="2:10">
      <c r="B10" s="7">
        <v>7</v>
      </c>
      <c r="C10" s="9">
        <v>41389</v>
      </c>
      <c r="D10" s="4" t="s">
        <v>26</v>
      </c>
      <c r="E10" s="4" t="s">
        <v>42</v>
      </c>
      <c r="F10" s="4" t="s">
        <v>10</v>
      </c>
      <c r="G10" s="4" t="s">
        <v>29</v>
      </c>
      <c r="H10" s="5">
        <f>IF(売上TBL2[[#This Row],[商品名]]="","",VLOOKUP(売上TBL2[[#This Row],[商品名]],商品一覧,2,FALSE))</f>
        <v>500</v>
      </c>
      <c r="I10" s="5">
        <v>150</v>
      </c>
      <c r="J10" s="6">
        <f>IF(売上TBL2[[#This Row],[単価]]="","",売上TBL2[[#This Row],[単価]]*売上TBL2[[#This Row],[数量]])</f>
        <v>75000</v>
      </c>
    </row>
    <row r="11" spans="2:10">
      <c r="B11" s="7">
        <v>8</v>
      </c>
      <c r="C11" s="10">
        <v>41394</v>
      </c>
      <c r="D11" s="4" t="s">
        <v>25</v>
      </c>
      <c r="E11" s="4" t="s">
        <v>44</v>
      </c>
      <c r="F11" s="4" t="s">
        <v>12</v>
      </c>
      <c r="G11" s="4" t="s">
        <v>15</v>
      </c>
      <c r="H11" s="5">
        <f>IF(売上TBL2[[#This Row],[商品名]]="","",VLOOKUP(売上TBL2[[#This Row],[商品名]],商品一覧,2,FALSE))</f>
        <v>150</v>
      </c>
      <c r="I11" s="5">
        <v>50</v>
      </c>
      <c r="J11" s="6">
        <f>IF(売上TBL2[[#This Row],[単価]]="","",売上TBL2[[#This Row],[単価]]*売上TBL2[[#This Row],[数量]])</f>
        <v>7500</v>
      </c>
    </row>
    <row r="12" spans="2:10">
      <c r="B12" s="7">
        <v>9</v>
      </c>
      <c r="C12" s="9">
        <v>41394</v>
      </c>
      <c r="D12" s="4" t="s">
        <v>25</v>
      </c>
      <c r="E12" s="4" t="s">
        <v>45</v>
      </c>
      <c r="F12" s="4" t="s">
        <v>36</v>
      </c>
      <c r="G12" s="4" t="s">
        <v>37</v>
      </c>
      <c r="H12" s="5">
        <f>IF(売上TBL2[[#This Row],[商品名]]="","",VLOOKUP(売上TBL2[[#This Row],[商品名]],商品一覧,2,FALSE))</f>
        <v>500</v>
      </c>
      <c r="I12" s="5">
        <v>47</v>
      </c>
      <c r="J12" s="6">
        <f>IF(売上TBL2[[#This Row],[単価]]="","",売上TBL2[[#This Row],[単価]]*売上TBL2[[#This Row],[数量]])</f>
        <v>23500</v>
      </c>
    </row>
    <row r="13" spans="2:10">
      <c r="B13" s="7">
        <v>10</v>
      </c>
      <c r="C13" s="9">
        <v>41394</v>
      </c>
      <c r="D13" s="4" t="s">
        <v>25</v>
      </c>
      <c r="E13" s="4" t="s">
        <v>45</v>
      </c>
      <c r="F13" s="4" t="s">
        <v>10</v>
      </c>
      <c r="G13" s="4" t="s">
        <v>27</v>
      </c>
      <c r="H13" s="5">
        <f>IF(売上TBL2[[#This Row],[商品名]]="","",VLOOKUP(売上TBL2[[#This Row],[商品名]],商品一覧,2,FALSE))</f>
        <v>3500</v>
      </c>
      <c r="I13" s="5">
        <v>30</v>
      </c>
      <c r="J13" s="6">
        <f>IF(売上TBL2[[#This Row],[単価]]="","",売上TBL2[[#This Row],[単価]]*売上TBL2[[#This Row],[数量]])</f>
        <v>105000</v>
      </c>
    </row>
    <row r="14" spans="2:10">
      <c r="B14" s="7">
        <v>11</v>
      </c>
      <c r="C14" s="9">
        <v>41402</v>
      </c>
      <c r="D14" s="4" t="s">
        <v>25</v>
      </c>
      <c r="E14" s="4" t="s">
        <v>45</v>
      </c>
      <c r="F14" s="4" t="s">
        <v>12</v>
      </c>
      <c r="G14" s="4" t="s">
        <v>16</v>
      </c>
      <c r="H14" s="5">
        <f>IF(売上TBL2[[#This Row],[商品名]]="","",VLOOKUP(売上TBL2[[#This Row],[商品名]],商品一覧,2,FALSE))</f>
        <v>120</v>
      </c>
      <c r="I14" s="5">
        <v>11</v>
      </c>
      <c r="J14" s="6">
        <f>IF(売上TBL2[[#This Row],[単価]]="","",売上TBL2[[#This Row],[単価]]*売上TBL2[[#This Row],[数量]])</f>
        <v>1320</v>
      </c>
    </row>
    <row r="15" spans="2:10">
      <c r="B15" s="7">
        <v>12</v>
      </c>
      <c r="C15" s="10">
        <v>41402</v>
      </c>
      <c r="D15" s="4" t="s">
        <v>25</v>
      </c>
      <c r="E15" s="4" t="s">
        <v>45</v>
      </c>
      <c r="F15" s="4" t="s">
        <v>10</v>
      </c>
      <c r="G15" s="4" t="s">
        <v>27</v>
      </c>
      <c r="H15" s="5">
        <f>IF(売上TBL2[[#This Row],[商品名]]="","",VLOOKUP(売上TBL2[[#This Row],[商品名]],商品一覧,2,FALSE))</f>
        <v>3500</v>
      </c>
      <c r="I15" s="5">
        <v>20</v>
      </c>
      <c r="J15" s="6">
        <f>IF(売上TBL2[[#This Row],[単価]]="","",売上TBL2[[#This Row],[単価]]*売上TBL2[[#This Row],[数量]])</f>
        <v>70000</v>
      </c>
    </row>
    <row r="16" spans="2:10">
      <c r="B16" s="7">
        <v>13</v>
      </c>
      <c r="C16" s="10">
        <v>41402</v>
      </c>
      <c r="D16" s="4" t="s">
        <v>25</v>
      </c>
      <c r="E16" s="4" t="s">
        <v>45</v>
      </c>
      <c r="F16" s="4" t="s">
        <v>10</v>
      </c>
      <c r="G16" s="8" t="s">
        <v>28</v>
      </c>
      <c r="H16" s="5">
        <f>IF(売上TBL2[[#This Row],[商品名]]="","",VLOOKUP(売上TBL2[[#This Row],[商品名]],商品一覧,2,FALSE))</f>
        <v>1000</v>
      </c>
      <c r="I16" s="5">
        <v>30</v>
      </c>
      <c r="J16" s="6">
        <f>IF(売上TBL2[[#This Row],[単価]]="","",売上TBL2[[#This Row],[単価]]*売上TBL2[[#This Row],[数量]])</f>
        <v>30000</v>
      </c>
    </row>
    <row r="17" spans="2:10">
      <c r="B17" s="7">
        <v>14</v>
      </c>
      <c r="C17" s="9">
        <v>41404</v>
      </c>
      <c r="D17" s="4" t="s">
        <v>26</v>
      </c>
      <c r="E17" s="4" t="s">
        <v>43</v>
      </c>
      <c r="F17" s="4" t="s">
        <v>10</v>
      </c>
      <c r="G17" s="8" t="s">
        <v>28</v>
      </c>
      <c r="H17" s="5">
        <f>IF(売上TBL2[[#This Row],[商品名]]="","",VLOOKUP(売上TBL2[[#This Row],[商品名]],商品一覧,2,FALSE))</f>
        <v>1000</v>
      </c>
      <c r="I17" s="5">
        <v>110</v>
      </c>
      <c r="J17" s="6">
        <f>IF(売上TBL2[[#This Row],[単価]]="","",売上TBL2[[#This Row],[単価]]*売上TBL2[[#This Row],[数量]])</f>
        <v>110000</v>
      </c>
    </row>
    <row r="18" spans="2:10">
      <c r="B18" s="7">
        <v>15</v>
      </c>
      <c r="C18" s="9">
        <v>41409</v>
      </c>
      <c r="D18" s="4" t="s">
        <v>25</v>
      </c>
      <c r="E18" s="4" t="s">
        <v>45</v>
      </c>
      <c r="F18" s="4" t="s">
        <v>10</v>
      </c>
      <c r="G18" s="4" t="s">
        <v>29</v>
      </c>
      <c r="H18" s="5">
        <f>IF(売上TBL2[[#This Row],[商品名]]="","",VLOOKUP(売上TBL2[[#This Row],[商品名]],商品一覧,2,FALSE))</f>
        <v>500</v>
      </c>
      <c r="I18" s="5">
        <v>130</v>
      </c>
      <c r="J18" s="6">
        <f>IF(売上TBL2[[#This Row],[単価]]="","",売上TBL2[[#This Row],[単価]]*売上TBL2[[#This Row],[数量]])</f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E4" sqref="E4:E18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1</v>
      </c>
      <c r="C4" s="9">
        <v>41365</v>
      </c>
      <c r="D4" s="4" t="s">
        <v>25</v>
      </c>
      <c r="E4" s="4" t="s" ph="1">
        <v>38</v>
      </c>
      <c r="F4" s="4" t="s">
        <v>10</v>
      </c>
      <c r="G4" s="4" t="s">
        <v>29</v>
      </c>
      <c r="H4" s="5">
        <f>IF(売上TBL[[#This Row],[商品名]]="","",VLOOKUP(売上TBL[[#This Row],[商品名]],商品一覧,2,FALSE))</f>
        <v>500</v>
      </c>
      <c r="I4" s="5">
        <v>30</v>
      </c>
      <c r="J4" s="6">
        <f>IF(売上TBL[[#This Row],[単価]]="","",売上TBL[[#This Row],[単価]]*売上TBL[[#This Row],[数量]])</f>
        <v>15000</v>
      </c>
    </row>
    <row r="5" spans="2:10" ht="21">
      <c r="B5" s="7">
        <v>2</v>
      </c>
      <c r="C5" s="9">
        <v>41365</v>
      </c>
      <c r="D5" s="4" t="s">
        <v>25</v>
      </c>
      <c r="E5" s="4" t="s" ph="1">
        <v>38</v>
      </c>
      <c r="F5" s="4" t="s">
        <v>10</v>
      </c>
      <c r="G5" s="4" t="s">
        <v>27</v>
      </c>
      <c r="H5" s="5">
        <f>IF(売上TBL[[#This Row],[商品名]]="","",VLOOKUP(売上TBL[[#This Row],[商品名]],商品一覧,2,FALSE))</f>
        <v>3500</v>
      </c>
      <c r="I5" s="5">
        <v>140</v>
      </c>
      <c r="J5" s="6">
        <f>IF(売上TBL[[#This Row],[単価]]="","",売上TBL[[#This Row],[単価]]*売上TBL[[#This Row],[数量]])</f>
        <v>490000</v>
      </c>
    </row>
    <row r="6" spans="2:10" ht="21">
      <c r="B6" s="7">
        <v>3</v>
      </c>
      <c r="C6" s="9">
        <v>41371</v>
      </c>
      <c r="D6" s="4" t="s">
        <v>25</v>
      </c>
      <c r="E6" s="4" t="s" ph="1">
        <v>39</v>
      </c>
      <c r="F6" s="4" t="s">
        <v>10</v>
      </c>
      <c r="G6" s="4" t="s">
        <v>11</v>
      </c>
      <c r="H6" s="5">
        <f>IF(売上TBL[[#This Row],[商品名]]="","",VLOOKUP(売上TBL[[#This Row],[商品名]],商品一覧,2,FALSE))</f>
        <v>800</v>
      </c>
      <c r="I6" s="5">
        <v>60</v>
      </c>
      <c r="J6" s="6">
        <f>IF(売上TBL[[#This Row],[単価]]="","",売上TBL[[#This Row],[単価]]*売上TBL[[#This Row],[数量]])</f>
        <v>48000</v>
      </c>
    </row>
    <row r="7" spans="2:10" ht="21">
      <c r="B7" s="7">
        <v>4</v>
      </c>
      <c r="C7" s="9">
        <v>41376</v>
      </c>
      <c r="D7" s="4" t="s">
        <v>25</v>
      </c>
      <c r="E7" s="4" t="s" ph="1">
        <v>39</v>
      </c>
      <c r="F7" s="4" t="s">
        <v>12</v>
      </c>
      <c r="G7" s="4" t="s">
        <v>20</v>
      </c>
      <c r="H7" s="5">
        <f>IF(売上TBL[[#This Row],[商品名]]="","",VLOOKUP(売上TBL[[#This Row],[商品名]],商品一覧,2,FALSE))</f>
        <v>150</v>
      </c>
      <c r="I7" s="5">
        <v>19</v>
      </c>
      <c r="J7" s="6">
        <f>IF(売上TBL[[#This Row],[単価]]="","",売上TBL[[#This Row],[単価]]*売上TBL[[#This Row],[数量]])</f>
        <v>2850</v>
      </c>
    </row>
    <row r="8" spans="2:10" ht="21">
      <c r="B8" s="7">
        <v>5</v>
      </c>
      <c r="C8" s="9">
        <v>41384</v>
      </c>
      <c r="D8" s="4" t="s">
        <v>26</v>
      </c>
      <c r="E8" s="4" t="s" ph="1">
        <v>40</v>
      </c>
      <c r="F8" s="4" t="s">
        <v>12</v>
      </c>
      <c r="G8" s="4" t="s">
        <v>13</v>
      </c>
      <c r="H8" s="5">
        <f>IF(売上TBL[[#This Row],[商品名]]="","",VLOOKUP(売上TBL[[#This Row],[商品名]],商品一覧,2,FALSE))</f>
        <v>150</v>
      </c>
      <c r="I8" s="5">
        <v>13</v>
      </c>
      <c r="J8" s="6">
        <f>IF(売上TBL[[#This Row],[単価]]="","",売上TBL[[#This Row],[単価]]*売上TBL[[#This Row],[数量]])</f>
        <v>1950</v>
      </c>
    </row>
    <row r="9" spans="2:10" ht="21">
      <c r="B9" s="7">
        <v>6</v>
      </c>
      <c r="C9" s="9">
        <v>41389</v>
      </c>
      <c r="D9" s="4" t="s">
        <v>26</v>
      </c>
      <c r="E9" s="4" t="s" ph="1">
        <v>41</v>
      </c>
      <c r="F9" s="4" t="s">
        <v>22</v>
      </c>
      <c r="G9" s="4" t="s">
        <v>18</v>
      </c>
      <c r="H9" s="5">
        <f>IF(売上TBL[[#This Row],[商品名]]="","",VLOOKUP(売上TBL[[#This Row],[商品名]],商品一覧,2,FALSE))</f>
        <v>800</v>
      </c>
      <c r="I9" s="5">
        <v>50</v>
      </c>
      <c r="J9" s="6">
        <f>IF(売上TBL[[#This Row],[単価]]="","",売上TBL[[#This Row],[単価]]*売上TBL[[#This Row],[数量]])</f>
        <v>40000</v>
      </c>
    </row>
    <row r="10" spans="2:10" ht="21">
      <c r="B10" s="7">
        <v>7</v>
      </c>
      <c r="C10" s="9">
        <v>41389</v>
      </c>
      <c r="D10" s="4" t="s">
        <v>26</v>
      </c>
      <c r="E10" s="4" t="s" ph="1">
        <v>17</v>
      </c>
      <c r="F10" s="4" t="s">
        <v>10</v>
      </c>
      <c r="G10" s="4" t="s">
        <v>29</v>
      </c>
      <c r="H10" s="5">
        <f>IF(売上TBL[[#This Row],[商品名]]="","",VLOOKUP(売上TBL[[#This Row],[商品名]],商品一覧,2,FALSE))</f>
        <v>500</v>
      </c>
      <c r="I10" s="5">
        <v>150</v>
      </c>
      <c r="J10" s="6">
        <f>IF(売上TBL[[#This Row],[単価]]="","",売上TBL[[#This Row],[単価]]*売上TBL[[#This Row],[数量]])</f>
        <v>75000</v>
      </c>
    </row>
    <row r="11" spans="2:10" ht="21">
      <c r="B11" s="7">
        <v>8</v>
      </c>
      <c r="C11" s="10">
        <v>41394</v>
      </c>
      <c r="D11" s="4" t="s">
        <v>25</v>
      </c>
      <c r="E11" s="4" t="s" ph="1">
        <v>14</v>
      </c>
      <c r="F11" s="4" t="s">
        <v>12</v>
      </c>
      <c r="G11" s="4" t="s">
        <v>15</v>
      </c>
      <c r="H11" s="5">
        <f>IF(売上TBL[[#This Row],[商品名]]="","",VLOOKUP(売上TBL[[#This Row],[商品名]],商品一覧,2,FALSE))</f>
        <v>150</v>
      </c>
      <c r="I11" s="5">
        <v>50</v>
      </c>
      <c r="J11" s="6">
        <f>IF(売上TBL[[#This Row],[単価]]="","",売上TBL[[#This Row],[単価]]*売上TBL[[#This Row],[数量]])</f>
        <v>7500</v>
      </c>
    </row>
    <row r="12" spans="2:10" ht="21">
      <c r="B12" s="7">
        <v>9</v>
      </c>
      <c r="C12" s="9">
        <v>41394</v>
      </c>
      <c r="D12" s="4" t="s">
        <v>25</v>
      </c>
      <c r="E12" s="4" t="s" ph="1">
        <v>9</v>
      </c>
      <c r="F12" s="4" t="s">
        <v>36</v>
      </c>
      <c r="G12" s="4" t="s">
        <v>37</v>
      </c>
      <c r="H12" s="5">
        <f>IF(売上TBL[[#This Row],[商品名]]="","",VLOOKUP(売上TBL[[#This Row],[商品名]],商品一覧,2,FALSE))</f>
        <v>500</v>
      </c>
      <c r="I12" s="5">
        <v>47</v>
      </c>
      <c r="J12" s="6">
        <f>IF(売上TBL[[#This Row],[単価]]="","",売上TBL[[#This Row],[単価]]*売上TBL[[#This Row],[数量]])</f>
        <v>23500</v>
      </c>
    </row>
    <row r="13" spans="2:10" ht="21">
      <c r="B13" s="7">
        <v>10</v>
      </c>
      <c r="C13" s="9">
        <v>41394</v>
      </c>
      <c r="D13" s="4" t="s">
        <v>25</v>
      </c>
      <c r="E13" s="4" t="s" ph="1">
        <v>9</v>
      </c>
      <c r="F13" s="4" t="s">
        <v>10</v>
      </c>
      <c r="G13" s="4" t="s">
        <v>27</v>
      </c>
      <c r="H13" s="5">
        <f>IF(売上TBL[[#This Row],[商品名]]="","",VLOOKUP(売上TBL[[#This Row],[商品名]],商品一覧,2,FALSE))</f>
        <v>3500</v>
      </c>
      <c r="I13" s="5">
        <v>30</v>
      </c>
      <c r="J13" s="6">
        <f>IF(売上TBL[[#This Row],[単価]]="","",売上TBL[[#This Row],[単価]]*売上TBL[[#This Row],[数量]])</f>
        <v>105000</v>
      </c>
    </row>
    <row r="14" spans="2:10" ht="21">
      <c r="B14" s="7">
        <v>11</v>
      </c>
      <c r="C14" s="9">
        <v>41402</v>
      </c>
      <c r="D14" s="4" t="s">
        <v>25</v>
      </c>
      <c r="E14" s="4" t="s" ph="1">
        <v>9</v>
      </c>
      <c r="F14" s="4" t="s">
        <v>12</v>
      </c>
      <c r="G14" s="4" t="s">
        <v>16</v>
      </c>
      <c r="H14" s="5">
        <f>IF(売上TBL[[#This Row],[商品名]]="","",VLOOKUP(売上TBL[[#This Row],[商品名]],商品一覧,2,FALSE))</f>
        <v>120</v>
      </c>
      <c r="I14" s="5">
        <v>11</v>
      </c>
      <c r="J14" s="6">
        <f>IF(売上TBL[[#This Row],[単価]]="","",売上TBL[[#This Row],[単価]]*売上TBL[[#This Row],[数量]])</f>
        <v>1320</v>
      </c>
    </row>
    <row r="15" spans="2:10" ht="21">
      <c r="B15" s="7">
        <v>12</v>
      </c>
      <c r="C15" s="10">
        <v>41402</v>
      </c>
      <c r="D15" s="4" t="s">
        <v>25</v>
      </c>
      <c r="E15" s="4" t="s" ph="1">
        <v>9</v>
      </c>
      <c r="F15" s="4" t="s">
        <v>10</v>
      </c>
      <c r="G15" s="4" t="s">
        <v>27</v>
      </c>
      <c r="H15" s="5">
        <f>IF(売上TBL[[#This Row],[商品名]]="","",VLOOKUP(売上TBL[[#This Row],[商品名]],商品一覧,2,FALSE))</f>
        <v>3500</v>
      </c>
      <c r="I15" s="5">
        <v>20</v>
      </c>
      <c r="J15" s="6">
        <f>IF(売上TBL[[#This Row],[単価]]="","",売上TBL[[#This Row],[単価]]*売上TBL[[#This Row],[数量]])</f>
        <v>70000</v>
      </c>
    </row>
    <row r="16" spans="2:10" ht="21">
      <c r="B16" s="7">
        <v>13</v>
      </c>
      <c r="C16" s="10">
        <v>41402</v>
      </c>
      <c r="D16" s="4" t="s">
        <v>25</v>
      </c>
      <c r="E16" s="4" t="s" ph="1">
        <v>9</v>
      </c>
      <c r="F16" s="4" t="s">
        <v>10</v>
      </c>
      <c r="G16" s="8" t="s">
        <v>28</v>
      </c>
      <c r="H16" s="5">
        <f>IF(売上TBL[[#This Row],[商品名]]="","",VLOOKUP(売上TBL[[#This Row],[商品名]],商品一覧,2,FALSE))</f>
        <v>1000</v>
      </c>
      <c r="I16" s="5">
        <v>30</v>
      </c>
      <c r="J16" s="6">
        <f>IF(売上TBL[[#This Row],[単価]]="","",売上TBL[[#This Row],[単価]]*売上TBL[[#This Row],[数量]])</f>
        <v>30000</v>
      </c>
    </row>
    <row r="17" spans="2:10" ht="21">
      <c r="B17" s="7">
        <v>14</v>
      </c>
      <c r="C17" s="9">
        <v>41404</v>
      </c>
      <c r="D17" s="4" t="s">
        <v>26</v>
      </c>
      <c r="E17" s="4" t="s" ph="1">
        <v>24</v>
      </c>
      <c r="F17" s="4" t="s">
        <v>10</v>
      </c>
      <c r="G17" s="8" t="s">
        <v>28</v>
      </c>
      <c r="H17" s="5">
        <f>IF(売上TBL[[#This Row],[商品名]]="","",VLOOKUP(売上TBL[[#This Row],[商品名]],商品一覧,2,FALSE))</f>
        <v>1000</v>
      </c>
      <c r="I17" s="5">
        <v>110</v>
      </c>
      <c r="J17" s="6">
        <f>IF(売上TBL[[#This Row],[単価]]="","",売上TBL[[#This Row],[単価]]*売上TBL[[#This Row],[数量]])</f>
        <v>110000</v>
      </c>
    </row>
    <row r="18" spans="2:10" ht="21">
      <c r="B18" s="7">
        <v>15</v>
      </c>
      <c r="C18" s="9">
        <v>41409</v>
      </c>
      <c r="D18" s="4" t="s">
        <v>25</v>
      </c>
      <c r="E18" s="4" t="s" ph="1">
        <v>9</v>
      </c>
      <c r="F18" s="4" t="s">
        <v>10</v>
      </c>
      <c r="G18" s="4" t="s">
        <v>29</v>
      </c>
      <c r="H18" s="5">
        <f>IF(売上TBL[[#This Row],[商品名]]="","",VLOOKUP(売上TBL[[#This Row],[商品名]],商品一覧,2,FALSE))</f>
        <v>500</v>
      </c>
      <c r="I18" s="5">
        <v>130</v>
      </c>
      <c r="J18" s="6">
        <f>IF(売上TBL[[#This Row],[単価]]="","",売上TBL[[#This Row],[単価]]*売上TBL[[#This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開始!商品リスト</vt:lpstr>
      <vt:lpstr>商品リスト</vt:lpstr>
      <vt:lpstr>開始!商品一覧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2013-05-22T14:43:21Z</dcterms:modified>
</cp:coreProperties>
</file>