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1\"/>
    </mc:Choice>
  </mc:AlternateContent>
  <bookViews>
    <workbookView xWindow="840" yWindow="885" windowWidth="10995" windowHeight="5850"/>
  </bookViews>
  <sheets>
    <sheet name="データベース" sheetId="1" r:id="rId1"/>
    <sheet name="納品書" sheetId="7" r:id="rId2"/>
    <sheet name="売上データベース" sheetId="9" r:id="rId3"/>
    <sheet name="商品一覧" sheetId="8" r:id="rId4"/>
  </sheets>
  <definedNames>
    <definedName name="_xlnm._FilterDatabase" localSheetId="0" hidden="1">データベース!$E$3:$E$13</definedName>
    <definedName name="_xlnm._FilterDatabase" localSheetId="2" hidden="1">売上データベース!$H$3:$H$13</definedName>
    <definedName name="商品コード" localSheetId="2">商品TBL[コード]</definedName>
    <definedName name="商品コード">商品TBL[コード]</definedName>
  </definedNames>
  <calcPr calcId="152511"/>
  <fileRecoveryPr repairLoad="1"/>
</workbook>
</file>

<file path=xl/calcChain.xml><?xml version="1.0" encoding="utf-8"?>
<calcChain xmlns="http://schemas.openxmlformats.org/spreadsheetml/2006/main">
  <c r="K13" i="9" l="1"/>
  <c r="K12" i="9"/>
  <c r="K11" i="9"/>
  <c r="K10" i="9"/>
  <c r="K9" i="9"/>
  <c r="K8" i="9"/>
  <c r="K7" i="9"/>
  <c r="K6" i="9"/>
  <c r="K5" i="9"/>
  <c r="K4" i="9"/>
  <c r="F16" i="7"/>
  <c r="F15" i="7"/>
  <c r="F14" i="7"/>
  <c r="D10" i="7"/>
  <c r="E10" i="7"/>
  <c r="G10" i="7" s="1"/>
  <c r="D11" i="7"/>
  <c r="E11" i="7"/>
  <c r="G11" i="7" s="1"/>
  <c r="D12" i="7"/>
  <c r="E12" i="7"/>
  <c r="G12" i="7" s="1"/>
  <c r="D13" i="7"/>
  <c r="E13" i="7"/>
  <c r="G13" i="7" s="1"/>
  <c r="E9" i="7"/>
  <c r="G9" i="7" s="1"/>
  <c r="D9" i="7"/>
  <c r="H5" i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<sst xmlns="http://schemas.openxmlformats.org/spreadsheetml/2006/main" count="105" uniqueCount="50">
  <si>
    <t>【売上データ】</t>
    <rPh sb="1" eb="3">
      <t>ｳﾘｱｹﾞ</t>
    </rPh>
    <phoneticPr fontId="3" type="halfwidthKatakana"/>
  </si>
  <si>
    <t>No.</t>
    <phoneticPr fontId="3" type="halfwidthKatakana"/>
  </si>
  <si>
    <t>日付</t>
    <rPh sb="0" eb="2">
      <t>ﾋﾂﾞｹ</t>
    </rPh>
    <phoneticPr fontId="3" type="halfwidthKatakana"/>
  </si>
  <si>
    <t>商品名</t>
    <rPh sb="0" eb="3">
      <t>ｼｮｳﾋﾝﾒｲ</t>
    </rPh>
    <phoneticPr fontId="3" type="halfwidthKatakana"/>
  </si>
  <si>
    <t>単価</t>
    <rPh sb="0" eb="2">
      <t>ﾀﾝｶ</t>
    </rPh>
    <phoneticPr fontId="3" type="halfwidthKatakana"/>
  </si>
  <si>
    <t>数量</t>
    <rPh sb="0" eb="2">
      <t>ｽｳﾘｮｳ</t>
    </rPh>
    <phoneticPr fontId="3" type="halfwidthKatakana"/>
  </si>
  <si>
    <t>金額</t>
    <rPh sb="0" eb="2">
      <t>ｷﾝｶﾞｸ</t>
    </rPh>
    <phoneticPr fontId="3" type="halfwidthKatakana"/>
  </si>
  <si>
    <t>顧客名</t>
    <rPh sb="0" eb="2">
      <t>ｺｷｬｸ</t>
    </rPh>
    <rPh sb="2" eb="3">
      <t>ﾒｲ</t>
    </rPh>
    <phoneticPr fontId="3" type="halfwidthKatakana"/>
  </si>
  <si>
    <t>明日鍵通信社</t>
  </si>
  <si>
    <t>丸閥通商</t>
  </si>
  <si>
    <t>互角建設</t>
  </si>
  <si>
    <t>資格貿易</t>
  </si>
  <si>
    <t>片袖オフィスデスク</t>
    <rPh sb="0" eb="2">
      <t>カタソデ</t>
    </rPh>
    <phoneticPr fontId="3"/>
  </si>
  <si>
    <t>OAチェア</t>
    <phoneticPr fontId="3"/>
  </si>
  <si>
    <t>3段デスクワゴン</t>
    <rPh sb="1" eb="2">
      <t>ダン</t>
    </rPh>
    <phoneticPr fontId="3"/>
  </si>
  <si>
    <t>両袖オフィスデスク</t>
    <rPh sb="0" eb="2">
      <t>ﾘｮｳｿﾃﾞ</t>
    </rPh>
    <phoneticPr fontId="3" type="halfwidthKatakana"/>
  </si>
  <si>
    <t>特価OAチェア</t>
    <rPh sb="0" eb="2">
      <t>トッカ</t>
    </rPh>
    <phoneticPr fontId="3"/>
  </si>
  <si>
    <t>No.</t>
    <phoneticPr fontId="3"/>
  </si>
  <si>
    <t>納品書</t>
    <rPh sb="0" eb="3">
      <t>ノウヒンショ</t>
    </rPh>
    <phoneticPr fontId="3"/>
  </si>
  <si>
    <t>AMWオフィス機器</t>
    <rPh sb="7" eb="9">
      <t>キキ</t>
    </rPh>
    <phoneticPr fontId="3"/>
  </si>
  <si>
    <t>千代田区外神田x-x-x</t>
    <rPh sb="0" eb="4">
      <t>チヨダク</t>
    </rPh>
    <rPh sb="4" eb="7">
      <t>ソトカンダ</t>
    </rPh>
    <phoneticPr fontId="3"/>
  </si>
  <si>
    <t>TEL:03-3***-****</t>
    <phoneticPr fontId="3"/>
  </si>
  <si>
    <t>御中</t>
    <rPh sb="0" eb="2">
      <t>オンチュウ</t>
    </rPh>
    <phoneticPr fontId="3"/>
  </si>
  <si>
    <t>明日鍵通信社</t>
    <rPh sb="0" eb="2">
      <t>アス</t>
    </rPh>
    <rPh sb="2" eb="3">
      <t>カギ</t>
    </rPh>
    <rPh sb="3" eb="6">
      <t>ツウシンシャ</t>
    </rPh>
    <phoneticPr fontId="3"/>
  </si>
  <si>
    <t>コード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</si>
  <si>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</si>
  <si>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</si>
  <si>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</si>
  <si>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</si>
  <si>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DK-150S</t>
  </si>
  <si>
    <t>DK-150S</t>
    <phoneticPr fontId="3"/>
  </si>
  <si>
    <t>【商品一覧】</t>
    <rPh sb="1" eb="3">
      <t>ショウヒン</t>
    </rPh>
    <rPh sb="3" eb="5">
      <t>イチラン</t>
    </rPh>
    <phoneticPr fontId="3"/>
  </si>
  <si>
    <t>DK-150W</t>
  </si>
  <si>
    <t>DK-150W</t>
    <phoneticPr fontId="3"/>
  </si>
  <si>
    <t>両袖オフィスデスク</t>
    <rPh sb="0" eb="2">
      <t>リョウソデ</t>
    </rPh>
    <phoneticPr fontId="3"/>
  </si>
  <si>
    <t>CH-001G</t>
  </si>
  <si>
    <t>CH-001G</t>
    <phoneticPr fontId="3"/>
  </si>
  <si>
    <t>BG-C02B</t>
  </si>
  <si>
    <t>BG-C02B</t>
    <phoneticPr fontId="3"/>
  </si>
  <si>
    <t>SW-103W</t>
  </si>
  <si>
    <t>SW-103W</t>
    <phoneticPr fontId="3"/>
  </si>
  <si>
    <t>SW-102W</t>
    <phoneticPr fontId="3"/>
  </si>
  <si>
    <t>2段デスクワゴン</t>
    <rPh sb="1" eb="2">
      <t>ダン</t>
    </rPh>
    <phoneticPr fontId="3"/>
  </si>
  <si>
    <t>CH-901D</t>
    <phoneticPr fontId="3"/>
  </si>
  <si>
    <t>ハイバックチェア</t>
    <phoneticPr fontId="3"/>
  </si>
  <si>
    <t>小計</t>
    <rPh sb="0" eb="2">
      <t>ショウケイ</t>
    </rPh>
    <phoneticPr fontId="3"/>
  </si>
  <si>
    <t>（うち消費税）</t>
    <rPh sb="3" eb="6">
      <t>ショウヒゼイ</t>
    </rPh>
    <phoneticPr fontId="3"/>
  </si>
  <si>
    <t>合計</t>
    <rPh sb="0" eb="2">
      <t>ゴウケイ</t>
    </rPh>
    <phoneticPr fontId="3"/>
  </si>
  <si>
    <t>伝票番号</t>
    <rPh sb="0" eb="2">
      <t>デンピョウ</t>
    </rPh>
    <rPh sb="2" eb="4">
      <t>バンゴウ</t>
    </rPh>
    <phoneticPr fontId="3"/>
  </si>
  <si>
    <t>項番</t>
    <rPh sb="0" eb="2">
      <t>コウバン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</si>
</sst>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\(#,##0\)"/>
  </numFmts>
  <fonts count="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4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2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2" fillId="0" borderId="0" xfId="1" applyAlignment="1" applyProtection="1"/>
    <xf numFmtId="38" fontId="2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>
      <alignment vertical="center"/>
    </xf>
    <xf numFmtId="14" fontId="6" fillId="0" borderId="0" xfId="0" applyNumberFormat="1" applyFont="1">
      <alignment vertical="center"/>
    </xf>
    <xf numFmtId="0" fontId="4" fillId="0" borderId="0" xfId="0" applyFont="1" applyAlignment="1">
      <alignment horizontal="right"/>
    </xf>
    <xf numFmtId="38" fontId="0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177" fontId="6" fillId="0" borderId="1" xfId="1" applyNumberFormat="1" applyFont="1" applyBorder="1">
      <alignment vertical="center"/>
    </xf>
    <xf numFmtId="0" fontId="0" fillId="2" borderId="3" xfId="0" applyFill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0" fontId="6" fillId="2" borderId="6" xfId="0" applyFont="1" applyFill="1" applyBorder="1" applyAlignment="1">
      <alignment horizontal="center" vertical="center"/>
    </xf>
    <xf numFmtId="177" fontId="6" fillId="0" borderId="7" xfId="1" applyNumberFormat="1" applyFont="1" applyBorder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38" fontId="6" fillId="0" borderId="9" xfId="1" applyFont="1" applyBorder="1">
      <alignment vertical="center"/>
    </xf>
    <xf numFmtId="38" fontId="6" fillId="0" borderId="10" xfId="1" applyFont="1" applyBorder="1">
      <alignment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38" fontId="6" fillId="0" borderId="12" xfId="1" applyFont="1" applyBorder="1">
      <alignment vertical="center"/>
    </xf>
    <xf numFmtId="38" fontId="6" fillId="0" borderId="13" xfId="1" applyFont="1" applyBorder="1">
      <alignment vertical="center"/>
    </xf>
    <xf numFmtId="0" fontId="6" fillId="2" borderId="14" xfId="0" applyFont="1" applyFill="1" applyBorder="1" applyAlignment="1">
      <alignment horizontal="center" vertical="center"/>
    </xf>
    <xf numFmtId="0" fontId="0" fillId="0" borderId="15" xfId="0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</cellXfs>
  <cellStyles count="4">
    <cellStyle name="桁区切り" xfId="1" builtinId="6"/>
    <cellStyle name="桁区切り 2" xfId="3"/>
    <cellStyle name="標準" xfId="0" builtinId="0"/>
    <cellStyle name="標準 2" xfId="2"/>
  </cellStyles>
  <dxfs count="25">
    <dxf>
      <protection locked="1" hidden="0"/>
    </dxf>
    <dxf>
      <protection locked="1" hidden="0"/>
    </dxf>
    <dxf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color theme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ＭＳ Ｐゴシック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売上TBL" displayName="売上TBL" ref="B3:H13" totalsRowShown="0" headerRowDxfId="15" headerRowBorderDxfId="16" tableBorderDxfId="17">
  <autoFilter ref="B3:H13"/>
  <sortState ref="B4:J2003">
    <sortCondition ref="C3:C2003"/>
  </sortState>
  <tableColumns count="7">
    <tableColumn id="1" name="No." dataDxfId="24"/>
    <tableColumn id="2" name="日付" dataDxfId="23"/>
    <tableColumn id="4" name="顧客名" dataDxfId="22"/>
    <tableColumn id="6" name="商品名" dataDxfId="21"/>
    <tableColumn id="7" name="単価" dataDxfId="20" dataCellStyle="桁区切り"/>
    <tableColumn id="8" name="数量" dataDxfId="19" dataCellStyle="桁区切り"/>
    <tableColumn id="9" name="金額" dataDxfId="18" dataCellStyle="桁区切り">
      <calculatedColumnFormula>売上TBL[[#This Row],[単価]]*売上TBL[[#This Row],[数量]]</calculatedColumnFormula>
    </tableColumn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3" name="売上TBL4" displayName="売上TBL4" ref="B3:K13" totalsRowShown="0" headerRowDxfId="12" headerRowBorderDxfId="10" tableBorderDxfId="11">
  <sortState ref="B4:J2003">
    <sortCondition ref="C3:C2003"/>
  </sortState>
  <tableColumns count="10">
    <tableColumn id="1" name="No." dataDxfId="9"/>
    <tableColumn id="2" name="日付" dataDxfId="8"/>
    <tableColumn id="4" name="顧客名" dataDxfId="7"/>
    <tableColumn id="3" name="伝票番号" dataDxfId="2"/>
    <tableColumn id="5" name="項番" dataDxfId="1"/>
    <tableColumn id="10" name="コード" dataDxfId="0"/>
    <tableColumn id="6" name="商品名" dataDxfId="6"/>
    <tableColumn id="7" name="単価" dataDxfId="5" dataCellStyle="桁区切り"/>
    <tableColumn id="8" name="数量" dataDxfId="4" dataCellStyle="桁区切り"/>
    <tableColumn id="9" name="金額" dataDxfId="3" dataCellStyle="桁区切り">
      <calculatedColumnFormula>売上TBL4[[#This Row],[単価]]*売上TBL4[[#This Row],[数量]]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2" name="商品TBL" displayName="商品TBL" ref="B3:D10" totalsRowShown="0" headerRowDxfId="13">
  <autoFilter ref="B3:D10"/>
  <tableColumns count="3">
    <tableColumn id="1" name="コード"/>
    <tableColumn id="2" name="商品名"/>
    <tableColumn id="3" name="単価" dataDxfId="14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7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13" style="3" bestFit="1" customWidth="1"/>
    <col min="5" max="5" width="17.25" style="3" bestFit="1" customWidth="1"/>
    <col min="6" max="6" width="9" style="3"/>
    <col min="7" max="7" width="9.75" style="5" bestFit="1" customWidth="1"/>
    <col min="8" max="8" width="9.75" style="7" bestFit="1" customWidth="1"/>
    <col min="9" max="9" width="7.125" style="7" customWidth="1"/>
    <col min="10" max="10" width="8.625" style="7" customWidth="1"/>
    <col min="11" max="11" width="9.5" style="5" bestFit="1" customWidth="1"/>
    <col min="12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7</v>
      </c>
      <c r="E3" s="12" t="s">
        <v>3</v>
      </c>
      <c r="F3" s="12" t="s">
        <v>4</v>
      </c>
      <c r="G3" s="12" t="s">
        <v>5</v>
      </c>
      <c r="H3" s="12" t="s">
        <v>6</v>
      </c>
    </row>
    <row r="4" spans="2:10">
      <c r="B4" s="6">
        <v>1</v>
      </c>
      <c r="C4" s="10">
        <v>41365</v>
      </c>
      <c r="D4" s="5" t="s">
        <v>8</v>
      </c>
      <c r="E4" s="5" t="s">
        <v>12</v>
      </c>
      <c r="F4" s="7">
        <v>69700</v>
      </c>
      <c r="G4" s="7">
        <v>5</v>
      </c>
      <c r="H4" s="8">
        <f>売上TBL[[#This Row],[単価]]*売上TBL[[#This Row],[数量]]</f>
        <v>348500</v>
      </c>
      <c r="I4" s="5"/>
      <c r="J4" s="5"/>
    </row>
    <row r="5" spans="2:10">
      <c r="B5" s="6">
        <v>2</v>
      </c>
      <c r="C5" s="10">
        <v>41365</v>
      </c>
      <c r="D5" s="5" t="s">
        <v>8</v>
      </c>
      <c r="E5" s="5" t="s">
        <v>13</v>
      </c>
      <c r="F5" s="7">
        <v>24500</v>
      </c>
      <c r="G5" s="7">
        <v>5</v>
      </c>
      <c r="H5" s="8">
        <f>売上TBL[[#This Row],[単価]]*売上TBL[[#This Row],[数量]]</f>
        <v>122500</v>
      </c>
      <c r="I5" s="5"/>
      <c r="J5" s="5"/>
    </row>
    <row r="6" spans="2:10">
      <c r="B6" s="9">
        <v>3</v>
      </c>
      <c r="C6" s="10">
        <v>41365</v>
      </c>
      <c r="D6" s="5" t="s">
        <v>8</v>
      </c>
      <c r="E6" s="5" t="s">
        <v>14</v>
      </c>
      <c r="F6" s="7">
        <v>24500</v>
      </c>
      <c r="G6" s="7">
        <v>3</v>
      </c>
      <c r="H6" s="8">
        <f>売上TBL[[#This Row],[単価]]*売上TBL[[#This Row],[数量]]</f>
        <v>73500</v>
      </c>
      <c r="I6" s="5"/>
      <c r="J6" s="5"/>
    </row>
    <row r="7" spans="2:10">
      <c r="B7" s="9">
        <v>4</v>
      </c>
      <c r="C7" s="10">
        <v>41366</v>
      </c>
      <c r="D7" s="3" t="s">
        <v>9</v>
      </c>
      <c r="E7" s="5" t="s">
        <v>12</v>
      </c>
      <c r="F7" s="7">
        <v>69700</v>
      </c>
      <c r="G7" s="7">
        <v>3</v>
      </c>
      <c r="H7" s="8">
        <f>売上TBL[[#This Row],[単価]]*売上TBL[[#This Row],[数量]]</f>
        <v>209100</v>
      </c>
      <c r="I7" s="5"/>
      <c r="J7" s="5"/>
    </row>
    <row r="8" spans="2:10">
      <c r="B8" s="9">
        <v>5</v>
      </c>
      <c r="C8" s="10">
        <v>41366</v>
      </c>
      <c r="D8" s="3" t="s">
        <v>9</v>
      </c>
      <c r="E8" s="5" t="s">
        <v>15</v>
      </c>
      <c r="F8" s="7">
        <v>98500</v>
      </c>
      <c r="G8" s="7">
        <v>2</v>
      </c>
      <c r="H8" s="8">
        <f>売上TBL[[#This Row],[単価]]*売上TBL[[#This Row],[数量]]</f>
        <v>197000</v>
      </c>
      <c r="I8" s="5"/>
      <c r="J8" s="5"/>
    </row>
    <row r="9" spans="2:10">
      <c r="B9" s="9">
        <v>6</v>
      </c>
      <c r="C9" s="10">
        <v>41366</v>
      </c>
      <c r="D9" s="5" t="s">
        <v>9</v>
      </c>
      <c r="E9" s="5" t="s">
        <v>16</v>
      </c>
      <c r="F9" s="7">
        <v>9800</v>
      </c>
      <c r="G9" s="7">
        <v>5</v>
      </c>
      <c r="H9" s="8">
        <f>売上TBL[[#This Row],[単価]]*売上TBL[[#This Row],[数量]]</f>
        <v>49000</v>
      </c>
      <c r="I9" s="5"/>
      <c r="J9" s="5"/>
    </row>
    <row r="10" spans="2:10">
      <c r="B10" s="9">
        <v>7</v>
      </c>
      <c r="C10" s="10">
        <v>41366</v>
      </c>
      <c r="D10" s="5" t="s">
        <v>9</v>
      </c>
      <c r="E10" s="3" t="s">
        <v>14</v>
      </c>
      <c r="F10" s="7">
        <v>24500</v>
      </c>
      <c r="G10" s="7">
        <v>3</v>
      </c>
      <c r="H10" s="8">
        <f>売上TBL[[#This Row],[単価]]*売上TBL[[#This Row],[数量]]</f>
        <v>73500</v>
      </c>
      <c r="I10" s="5"/>
      <c r="J10" s="5"/>
    </row>
    <row r="11" spans="2:10">
      <c r="B11" s="9">
        <v>8</v>
      </c>
      <c r="C11" s="11">
        <v>41367</v>
      </c>
      <c r="D11" s="5" t="s">
        <v>10</v>
      </c>
      <c r="E11" s="3" t="s">
        <v>15</v>
      </c>
      <c r="F11" s="7">
        <v>98500</v>
      </c>
      <c r="G11" s="7">
        <v>1</v>
      </c>
      <c r="H11" s="8">
        <f>売上TBL[[#This Row],[単価]]*売上TBL[[#This Row],[数量]]</f>
        <v>98500</v>
      </c>
      <c r="I11" s="5"/>
      <c r="J11" s="5"/>
    </row>
    <row r="12" spans="2:10">
      <c r="B12" s="9">
        <v>9</v>
      </c>
      <c r="C12" s="10">
        <v>41308</v>
      </c>
      <c r="D12" s="3" t="s">
        <v>10</v>
      </c>
      <c r="E12" s="5" t="s">
        <v>16</v>
      </c>
      <c r="F12" s="7">
        <v>9800</v>
      </c>
      <c r="G12" s="7">
        <v>3</v>
      </c>
      <c r="H12" s="8">
        <f>売上TBL[[#This Row],[単価]]*売上TBL[[#This Row],[数量]]</f>
        <v>29400</v>
      </c>
      <c r="I12" s="5"/>
      <c r="J12" s="5"/>
    </row>
    <row r="13" spans="2:10">
      <c r="B13" s="9">
        <v>10</v>
      </c>
      <c r="C13" s="10">
        <v>41369</v>
      </c>
      <c r="D13" s="5" t="s">
        <v>11</v>
      </c>
      <c r="E13" s="3" t="s">
        <v>12</v>
      </c>
      <c r="F13" s="7">
        <v>69700</v>
      </c>
      <c r="G13" s="7">
        <v>2</v>
      </c>
      <c r="H13" s="8">
        <f>売上TBL[[#This Row],[単価]]*売上TBL[[#This Row],[数量]]</f>
        <v>139400</v>
      </c>
      <c r="I13" s="5"/>
      <c r="J13" s="5"/>
    </row>
    <row r="14" spans="2:10">
      <c r="J14" s="5"/>
    </row>
    <row r="15" spans="2:10">
      <c r="J15" s="5"/>
    </row>
    <row r="16" spans="2:10">
      <c r="J16" s="5"/>
    </row>
    <row r="17" spans="10:10">
      <c r="J17" s="5"/>
    </row>
    <row r="18" spans="10:10">
      <c r="J18" s="5"/>
    </row>
    <row r="19" spans="10:10">
      <c r="J19" s="5"/>
    </row>
    <row r="20" spans="10:10">
      <c r="J20" s="5"/>
    </row>
    <row r="21" spans="10:10">
      <c r="J21" s="5"/>
    </row>
    <row r="22" spans="10:10">
      <c r="J22" s="5"/>
    </row>
    <row r="23" spans="10:10">
      <c r="J23" s="5"/>
    </row>
    <row r="24" spans="10:10">
      <c r="J24" s="5"/>
    </row>
    <row r="25" spans="10:10">
      <c r="J25" s="5"/>
    </row>
    <row r="26" spans="10:10">
      <c r="J26" s="5"/>
    </row>
    <row r="27" spans="10:10">
      <c r="J27" s="5"/>
    </row>
    <row r="28" spans="10:10">
      <c r="J28" s="5"/>
    </row>
    <row r="29" spans="10:10">
      <c r="J29" s="5"/>
    </row>
    <row r="30" spans="10:10">
      <c r="J30" s="5"/>
    </row>
    <row r="31" spans="10:10">
      <c r="J31" s="5"/>
    </row>
    <row r="32" spans="10:10">
      <c r="J32" s="5"/>
    </row>
    <row r="33" spans="10:10">
      <c r="J33" s="5"/>
    </row>
    <row r="34" spans="10:10">
      <c r="J34" s="5"/>
    </row>
    <row r="35" spans="10:10">
      <c r="J35" s="5"/>
    </row>
    <row r="36" spans="10:10">
      <c r="J36" s="5"/>
    </row>
    <row r="37" spans="10:10">
      <c r="J37" s="5"/>
    </row>
    <row r="38" spans="10:10">
      <c r="J38" s="5"/>
    </row>
    <row r="39" spans="10:10">
      <c r="J39" s="5"/>
    </row>
    <row r="40" spans="10:10">
      <c r="J40" s="5"/>
    </row>
    <row r="41" spans="10:10">
      <c r="J41" s="5"/>
    </row>
    <row r="42" spans="10:10">
      <c r="J42" s="5"/>
    </row>
    <row r="43" spans="10:10">
      <c r="J43" s="5"/>
    </row>
    <row r="44" spans="10:10">
      <c r="J44" s="5"/>
    </row>
    <row r="45" spans="10:10">
      <c r="J45" s="5"/>
    </row>
    <row r="46" spans="10:10">
      <c r="J46" s="5"/>
    </row>
    <row r="47" spans="10:10">
      <c r="J47" s="5"/>
    </row>
    <row r="48" spans="10:10">
      <c r="J48" s="5"/>
    </row>
    <row r="49" spans="10:10">
      <c r="J49" s="5"/>
    </row>
    <row r="50" spans="10:10">
      <c r="J50" s="5"/>
    </row>
    <row r="51" spans="10:10">
      <c r="J51" s="5"/>
    </row>
    <row r="52" spans="10:10">
      <c r="J52" s="5"/>
    </row>
    <row r="53" spans="10:10">
      <c r="J53" s="5"/>
    </row>
    <row r="54" spans="10:10">
      <c r="J54" s="5"/>
    </row>
    <row r="55" spans="10:10">
      <c r="J55" s="5"/>
    </row>
    <row r="56" spans="10:10">
      <c r="J56" s="5"/>
    </row>
    <row r="57" spans="10:10">
      <c r="J57" s="5"/>
    </row>
    <row r="58" spans="10:10">
      <c r="J58" s="5"/>
    </row>
    <row r="59" spans="10:10">
      <c r="J59" s="5"/>
    </row>
    <row r="60" spans="10:10">
      <c r="J60" s="5"/>
    </row>
    <row r="61" spans="10:10">
      <c r="J61" s="5"/>
    </row>
    <row r="62" spans="10:10">
      <c r="J62" s="5"/>
    </row>
    <row r="63" spans="10:10">
      <c r="J63" s="5"/>
    </row>
    <row r="64" spans="10:10">
      <c r="J64" s="5"/>
    </row>
    <row r="65" spans="10:10">
      <c r="J65" s="5"/>
    </row>
    <row r="66" spans="10:10">
      <c r="J66" s="5"/>
    </row>
    <row r="67" spans="10:10">
      <c r="J67" s="5"/>
    </row>
    <row r="68" spans="10:10">
      <c r="J68" s="5"/>
    </row>
    <row r="69" spans="10:10">
      <c r="J69" s="5"/>
    </row>
    <row r="70" spans="10:10">
      <c r="J70" s="5"/>
    </row>
    <row r="71" spans="10:10">
      <c r="J71" s="5"/>
    </row>
    <row r="72" spans="10:10">
      <c r="J72" s="5"/>
    </row>
    <row r="73" spans="10:10">
      <c r="J73" s="5"/>
    </row>
    <row r="74" spans="10:10">
      <c r="J74" s="5"/>
    </row>
    <row r="75" spans="10:10">
      <c r="J75" s="5"/>
    </row>
    <row r="76" spans="10:10">
      <c r="J76" s="5"/>
    </row>
    <row r="77" spans="10:10">
      <c r="J77" s="5"/>
    </row>
    <row r="78" spans="10:10">
      <c r="J78" s="5"/>
    </row>
    <row r="79" spans="10:10">
      <c r="J79" s="5"/>
    </row>
    <row r="80" spans="10:10">
      <c r="J80" s="5"/>
    </row>
    <row r="81" spans="10:10">
      <c r="J81" s="5"/>
    </row>
    <row r="82" spans="10:10">
      <c r="J82" s="5"/>
    </row>
    <row r="83" spans="10:10">
      <c r="J83" s="5"/>
    </row>
    <row r="84" spans="10:10">
      <c r="J84" s="5"/>
    </row>
    <row r="85" spans="10:10">
      <c r="J85" s="5"/>
    </row>
    <row r="86" spans="10:10">
      <c r="J86" s="5"/>
    </row>
    <row r="87" spans="10:10">
      <c r="J87" s="5"/>
    </row>
    <row r="88" spans="10:10">
      <c r="J88" s="5"/>
    </row>
    <row r="89" spans="10:10">
      <c r="J89" s="5"/>
    </row>
    <row r="90" spans="10:10">
      <c r="J90" s="5"/>
    </row>
    <row r="91" spans="10:10">
      <c r="J91" s="5"/>
    </row>
    <row r="92" spans="10:10">
      <c r="J92" s="5"/>
    </row>
    <row r="93" spans="10:10">
      <c r="J93" s="5"/>
    </row>
    <row r="94" spans="10:10">
      <c r="J94" s="5"/>
    </row>
    <row r="95" spans="10:10">
      <c r="J95" s="5"/>
    </row>
    <row r="96" spans="10:10">
      <c r="J96" s="5"/>
    </row>
    <row r="97" spans="10:10">
      <c r="J97" s="5"/>
    </row>
    <row r="98" spans="10:10">
      <c r="J98" s="5"/>
    </row>
    <row r="99" spans="10:10">
      <c r="J99" s="5"/>
    </row>
    <row r="100" spans="10:10">
      <c r="J100" s="5"/>
    </row>
    <row r="101" spans="10:10">
      <c r="J101" s="5"/>
    </row>
    <row r="102" spans="10:10">
      <c r="J102" s="5"/>
    </row>
    <row r="103" spans="10:10">
      <c r="J103" s="5"/>
    </row>
    <row r="104" spans="10:10">
      <c r="J104" s="5"/>
    </row>
    <row r="105" spans="10:10">
      <c r="J105" s="5"/>
    </row>
    <row r="106" spans="10:10">
      <c r="J106" s="5"/>
    </row>
    <row r="107" spans="10:10">
      <c r="J107" s="5"/>
    </row>
    <row r="108" spans="10:10">
      <c r="J108" s="5"/>
    </row>
    <row r="109" spans="10:10">
      <c r="J109" s="5"/>
    </row>
    <row r="110" spans="10:10">
      <c r="J110" s="5"/>
    </row>
    <row r="111" spans="10:10">
      <c r="J111" s="5"/>
    </row>
    <row r="112" spans="10:10">
      <c r="J112" s="5"/>
    </row>
    <row r="113" spans="10:10">
      <c r="J113" s="5"/>
    </row>
    <row r="114" spans="10:10">
      <c r="J114" s="5"/>
    </row>
    <row r="115" spans="10:10">
      <c r="J115" s="5"/>
    </row>
    <row r="116" spans="10:10">
      <c r="J116" s="5"/>
    </row>
    <row r="117" spans="10:10">
      <c r="J117" s="5"/>
    </row>
    <row r="118" spans="10:10">
      <c r="J118" s="5"/>
    </row>
    <row r="119" spans="10:10">
      <c r="J119" s="5"/>
    </row>
    <row r="120" spans="10:10">
      <c r="J120" s="5"/>
    </row>
    <row r="121" spans="10:10">
      <c r="J121" s="5"/>
    </row>
    <row r="122" spans="10:10">
      <c r="J122" s="5"/>
    </row>
    <row r="123" spans="10:10">
      <c r="J123" s="5"/>
    </row>
    <row r="124" spans="10:10">
      <c r="J124" s="5"/>
    </row>
    <row r="125" spans="10:10">
      <c r="J125" s="5"/>
    </row>
    <row r="126" spans="10:10">
      <c r="J126" s="5"/>
    </row>
    <row r="127" spans="10:10">
      <c r="J127" s="5"/>
    </row>
    <row r="128" spans="10:10">
      <c r="J128" s="5"/>
    </row>
    <row r="129" spans="10:10">
      <c r="J129" s="5"/>
    </row>
    <row r="130" spans="10:10">
      <c r="J130" s="5"/>
    </row>
    <row r="131" spans="10:10">
      <c r="J131" s="5"/>
    </row>
    <row r="132" spans="10:10">
      <c r="J132" s="5"/>
    </row>
    <row r="133" spans="10:10">
      <c r="J133" s="5"/>
    </row>
    <row r="134" spans="10:10">
      <c r="J134" s="5"/>
    </row>
    <row r="135" spans="10:10">
      <c r="J135" s="5"/>
    </row>
    <row r="136" spans="10:10">
      <c r="J136" s="5"/>
    </row>
    <row r="137" spans="10:10">
      <c r="J137" s="5"/>
    </row>
    <row r="138" spans="10:10">
      <c r="J138" s="5"/>
    </row>
    <row r="139" spans="10:10">
      <c r="J139" s="5"/>
    </row>
    <row r="140" spans="10:10">
      <c r="J140" s="5"/>
    </row>
    <row r="141" spans="10:10">
      <c r="J141" s="5"/>
    </row>
    <row r="142" spans="10:10">
      <c r="J142" s="5"/>
    </row>
    <row r="143" spans="10:10">
      <c r="J143" s="5"/>
    </row>
    <row r="144" spans="10:10">
      <c r="J144" s="5"/>
    </row>
    <row r="145" spans="10:10">
      <c r="J145" s="5"/>
    </row>
    <row r="146" spans="10:10">
      <c r="J146" s="5"/>
    </row>
    <row r="147" spans="10:10">
      <c r="J147" s="5"/>
    </row>
    <row r="148" spans="10:10">
      <c r="J148" s="5"/>
    </row>
    <row r="149" spans="10:10">
      <c r="J149" s="5"/>
    </row>
    <row r="150" spans="10:10">
      <c r="J150" s="5"/>
    </row>
    <row r="151" spans="10:10">
      <c r="J151" s="5"/>
    </row>
    <row r="152" spans="10:10">
      <c r="J152" s="5"/>
    </row>
    <row r="153" spans="10:10">
      <c r="J153" s="5"/>
    </row>
    <row r="154" spans="10:10">
      <c r="J154" s="5"/>
    </row>
    <row r="155" spans="10:10">
      <c r="J155" s="5"/>
    </row>
    <row r="156" spans="10:10">
      <c r="J156" s="5"/>
    </row>
    <row r="157" spans="10:10">
      <c r="J157" s="5"/>
    </row>
    <row r="158" spans="10:10">
      <c r="J158" s="5"/>
    </row>
    <row r="159" spans="10:10">
      <c r="J159" s="5"/>
    </row>
    <row r="160" spans="10:10">
      <c r="J160" s="5"/>
    </row>
    <row r="161" spans="10:10">
      <c r="J161" s="5"/>
    </row>
    <row r="162" spans="10:10">
      <c r="J162" s="5"/>
    </row>
    <row r="163" spans="10:10">
      <c r="J163" s="5"/>
    </row>
    <row r="164" spans="10:10">
      <c r="J164" s="5"/>
    </row>
    <row r="165" spans="10:10">
      <c r="J165" s="5"/>
    </row>
    <row r="166" spans="10:10">
      <c r="J166" s="5"/>
    </row>
    <row r="167" spans="10:10">
      <c r="J167" s="5"/>
    </row>
    <row r="168" spans="10:10">
      <c r="J168" s="5"/>
    </row>
    <row r="169" spans="10:10">
      <c r="J169" s="5"/>
    </row>
    <row r="170" spans="10:10">
      <c r="J170" s="5"/>
    </row>
    <row r="171" spans="10:10">
      <c r="J171" s="5"/>
    </row>
    <row r="172" spans="10:10">
      <c r="J172" s="5"/>
    </row>
    <row r="173" spans="10:10">
      <c r="J173" s="5"/>
    </row>
    <row r="174" spans="10:10">
      <c r="J174" s="5"/>
    </row>
    <row r="175" spans="10:10">
      <c r="J175" s="5"/>
    </row>
    <row r="176" spans="10:10">
      <c r="J176" s="5"/>
    </row>
    <row r="177" spans="10:10">
      <c r="J177" s="5"/>
    </row>
    <row r="178" spans="10:10">
      <c r="J178" s="5"/>
    </row>
    <row r="179" spans="10:10">
      <c r="J179" s="5"/>
    </row>
    <row r="180" spans="10:10">
      <c r="J180" s="5"/>
    </row>
    <row r="181" spans="10:10">
      <c r="J181" s="5"/>
    </row>
    <row r="182" spans="10:10">
      <c r="J182" s="5"/>
    </row>
    <row r="183" spans="10:10">
      <c r="J183" s="5"/>
    </row>
    <row r="184" spans="10:10">
      <c r="J184" s="5"/>
    </row>
    <row r="185" spans="10:10">
      <c r="J185" s="5"/>
    </row>
    <row r="186" spans="10:10">
      <c r="J186" s="5"/>
    </row>
    <row r="187" spans="10:10">
      <c r="J187" s="5"/>
    </row>
    <row r="188" spans="10:10">
      <c r="J188" s="5"/>
    </row>
    <row r="189" spans="10:10">
      <c r="J189" s="5"/>
    </row>
    <row r="190" spans="10:10">
      <c r="J190" s="5"/>
    </row>
    <row r="191" spans="10:10">
      <c r="J191" s="5"/>
    </row>
    <row r="192" spans="10:10">
      <c r="J192" s="5"/>
    </row>
    <row r="193" spans="10:10">
      <c r="J193" s="5"/>
    </row>
    <row r="194" spans="10:10">
      <c r="J194" s="5"/>
    </row>
    <row r="195" spans="10:10">
      <c r="J195" s="5"/>
    </row>
    <row r="196" spans="10:10">
      <c r="J196" s="5"/>
    </row>
    <row r="197" spans="10:10">
      <c r="J197" s="5"/>
    </row>
    <row r="198" spans="10:10">
      <c r="J198" s="5"/>
    </row>
    <row r="199" spans="10:10">
      <c r="J199" s="5"/>
    </row>
    <row r="200" spans="10:10">
      <c r="J200" s="5"/>
    </row>
    <row r="201" spans="10:10">
      <c r="J201" s="5"/>
    </row>
    <row r="202" spans="10:10">
      <c r="J202" s="5"/>
    </row>
    <row r="203" spans="10:10">
      <c r="J203" s="5"/>
    </row>
    <row r="204" spans="10:10">
      <c r="J204" s="5"/>
    </row>
    <row r="205" spans="10:10">
      <c r="J205" s="5"/>
    </row>
    <row r="206" spans="10:10">
      <c r="J206" s="5"/>
    </row>
    <row r="207" spans="10:10">
      <c r="J207" s="5"/>
    </row>
    <row r="208" spans="10:10">
      <c r="J208" s="5"/>
    </row>
    <row r="209" spans="10:10">
      <c r="J209" s="5"/>
    </row>
    <row r="210" spans="10:10">
      <c r="J210" s="5"/>
    </row>
    <row r="211" spans="10:10">
      <c r="J211" s="5"/>
    </row>
    <row r="212" spans="10:10">
      <c r="J212" s="5"/>
    </row>
    <row r="213" spans="10:10">
      <c r="J213" s="5"/>
    </row>
    <row r="214" spans="10:10">
      <c r="J214" s="5"/>
    </row>
    <row r="215" spans="10:10">
      <c r="J215" s="5"/>
    </row>
    <row r="216" spans="10:10">
      <c r="J216" s="5"/>
    </row>
    <row r="217" spans="10:10">
      <c r="J217" s="5"/>
    </row>
    <row r="218" spans="10:10">
      <c r="J218" s="5"/>
    </row>
    <row r="219" spans="10:10">
      <c r="J219" s="5"/>
    </row>
    <row r="220" spans="10:10">
      <c r="J220" s="5"/>
    </row>
    <row r="221" spans="10:10">
      <c r="J221" s="5"/>
    </row>
    <row r="222" spans="10:10">
      <c r="J222" s="5"/>
    </row>
    <row r="223" spans="10:10">
      <c r="J223" s="5"/>
    </row>
    <row r="224" spans="10:10">
      <c r="J224" s="5"/>
    </row>
    <row r="225" spans="10:10">
      <c r="J225" s="5"/>
    </row>
    <row r="226" spans="10:10">
      <c r="J226" s="5"/>
    </row>
    <row r="227" spans="10:10">
      <c r="J227" s="5"/>
    </row>
    <row r="228" spans="10:10">
      <c r="J228" s="5"/>
    </row>
    <row r="229" spans="10:10">
      <c r="J229" s="5"/>
    </row>
    <row r="230" spans="10:10">
      <c r="J230" s="5"/>
    </row>
    <row r="231" spans="10:10">
      <c r="J231" s="5"/>
    </row>
    <row r="232" spans="10:10">
      <c r="J232" s="5"/>
    </row>
    <row r="233" spans="10:10">
      <c r="J233" s="5"/>
    </row>
    <row r="234" spans="10:10">
      <c r="J234" s="5"/>
    </row>
    <row r="235" spans="10:10">
      <c r="J235" s="5"/>
    </row>
    <row r="236" spans="10:10">
      <c r="J236" s="5"/>
    </row>
    <row r="237" spans="10:10">
      <c r="J237" s="5"/>
    </row>
    <row r="238" spans="10:10">
      <c r="J238" s="5"/>
    </row>
    <row r="239" spans="10:10">
      <c r="J239" s="5"/>
    </row>
    <row r="240" spans="10:10">
      <c r="J240" s="5"/>
    </row>
    <row r="241" spans="10:10">
      <c r="J241" s="5"/>
    </row>
    <row r="242" spans="10:10">
      <c r="J242" s="5"/>
    </row>
    <row r="243" spans="10:10">
      <c r="J243" s="5"/>
    </row>
    <row r="244" spans="10:10">
      <c r="J244" s="5"/>
    </row>
    <row r="245" spans="10:10">
      <c r="J245" s="5"/>
    </row>
    <row r="246" spans="10:10">
      <c r="J246" s="5"/>
    </row>
    <row r="247" spans="10:10">
      <c r="J247" s="5"/>
    </row>
    <row r="248" spans="10:10">
      <c r="J248" s="5"/>
    </row>
    <row r="249" spans="10:10">
      <c r="J249" s="5"/>
    </row>
    <row r="250" spans="10:10">
      <c r="J250" s="5"/>
    </row>
    <row r="251" spans="10:10">
      <c r="J251" s="5"/>
    </row>
    <row r="252" spans="10:10">
      <c r="J252" s="5"/>
    </row>
    <row r="253" spans="10:10">
      <c r="J253" s="5"/>
    </row>
    <row r="254" spans="10:10">
      <c r="J254" s="5"/>
    </row>
    <row r="255" spans="10:10">
      <c r="J255" s="5"/>
    </row>
    <row r="256" spans="10:10">
      <c r="J256" s="5"/>
    </row>
    <row r="257" spans="10:10">
      <c r="J257" s="5"/>
    </row>
    <row r="258" spans="10:10">
      <c r="J258" s="5"/>
    </row>
    <row r="259" spans="10:10">
      <c r="J259" s="5"/>
    </row>
    <row r="260" spans="10:10">
      <c r="J260" s="5"/>
    </row>
    <row r="261" spans="10:10">
      <c r="J261" s="5"/>
    </row>
    <row r="262" spans="10:10">
      <c r="J262" s="5"/>
    </row>
    <row r="263" spans="10:10">
      <c r="J263" s="5"/>
    </row>
    <row r="264" spans="10:10">
      <c r="J264" s="5"/>
    </row>
    <row r="265" spans="10:10">
      <c r="J265" s="5"/>
    </row>
    <row r="266" spans="10:10">
      <c r="J266" s="5"/>
    </row>
    <row r="267" spans="10:10">
      <c r="J267" s="5"/>
    </row>
    <row r="268" spans="10:10">
      <c r="J268" s="5"/>
    </row>
    <row r="269" spans="10:10">
      <c r="J269" s="5"/>
    </row>
    <row r="270" spans="10:10">
      <c r="J270" s="5"/>
    </row>
    <row r="271" spans="10:10">
      <c r="J271" s="5"/>
    </row>
    <row r="272" spans="10:10">
      <c r="J272" s="5"/>
    </row>
    <row r="273" spans="10:10">
      <c r="J273" s="5"/>
    </row>
    <row r="274" spans="10:10">
      <c r="J274" s="5"/>
    </row>
    <row r="275" spans="10:10">
      <c r="J275" s="5"/>
    </row>
    <row r="276" spans="10:10">
      <c r="J276" s="5"/>
    </row>
    <row r="277" spans="10:10">
      <c r="J277" s="5"/>
    </row>
    <row r="278" spans="10:10">
      <c r="J278" s="5"/>
    </row>
    <row r="279" spans="10:10">
      <c r="J279" s="5"/>
    </row>
    <row r="280" spans="10:10">
      <c r="J280" s="5"/>
    </row>
    <row r="281" spans="10:10">
      <c r="J281" s="5"/>
    </row>
    <row r="282" spans="10:10">
      <c r="J282" s="5"/>
    </row>
    <row r="283" spans="10:10">
      <c r="J283" s="5"/>
    </row>
    <row r="284" spans="10:10">
      <c r="J284" s="5"/>
    </row>
    <row r="285" spans="10:10">
      <c r="J285" s="5"/>
    </row>
    <row r="286" spans="10:10">
      <c r="J286" s="5"/>
    </row>
    <row r="287" spans="10:10">
      <c r="J287" s="5"/>
    </row>
    <row r="288" spans="10:10">
      <c r="J288" s="5"/>
    </row>
    <row r="289" spans="10:10">
      <c r="J289" s="5"/>
    </row>
    <row r="290" spans="10:10">
      <c r="J290" s="5"/>
    </row>
    <row r="291" spans="10:10">
      <c r="J291" s="5"/>
    </row>
    <row r="292" spans="10:10">
      <c r="J292" s="5"/>
    </row>
    <row r="293" spans="10:10">
      <c r="J293" s="5"/>
    </row>
    <row r="294" spans="10:10">
      <c r="J294" s="5"/>
    </row>
    <row r="295" spans="10:10">
      <c r="J295" s="5"/>
    </row>
    <row r="296" spans="10:10">
      <c r="J296" s="5"/>
    </row>
    <row r="297" spans="10:10">
      <c r="J297" s="5"/>
    </row>
    <row r="298" spans="10:10">
      <c r="J298" s="5"/>
    </row>
    <row r="299" spans="10:10">
      <c r="J299" s="5"/>
    </row>
    <row r="300" spans="10:10">
      <c r="J300" s="5"/>
    </row>
    <row r="301" spans="10:10">
      <c r="J301" s="5"/>
    </row>
    <row r="302" spans="10:10">
      <c r="J302" s="5"/>
    </row>
    <row r="303" spans="10:10">
      <c r="J303" s="5"/>
    </row>
    <row r="304" spans="10:10">
      <c r="J304" s="5"/>
    </row>
    <row r="305" spans="10:10">
      <c r="J305" s="5"/>
    </row>
    <row r="306" spans="10:10">
      <c r="J306" s="5"/>
    </row>
    <row r="307" spans="10:10">
      <c r="J307" s="5"/>
    </row>
    <row r="308" spans="10:10">
      <c r="J308" s="5"/>
    </row>
    <row r="309" spans="10:10">
      <c r="J309" s="5"/>
    </row>
    <row r="310" spans="10:10">
      <c r="J310" s="5"/>
    </row>
    <row r="311" spans="10:10">
      <c r="J311" s="5"/>
    </row>
    <row r="312" spans="10:10">
      <c r="J312" s="5"/>
    </row>
    <row r="313" spans="10:10">
      <c r="J313" s="5"/>
    </row>
    <row r="314" spans="10:10">
      <c r="J314" s="5"/>
    </row>
    <row r="315" spans="10:10">
      <c r="J315" s="5"/>
    </row>
    <row r="316" spans="10:10">
      <c r="J316" s="5"/>
    </row>
    <row r="317" spans="10:10">
      <c r="J317" s="5"/>
    </row>
    <row r="318" spans="10:10">
      <c r="J318" s="5"/>
    </row>
    <row r="319" spans="10:10">
      <c r="J319" s="5"/>
    </row>
    <row r="320" spans="10:10">
      <c r="J320" s="5"/>
    </row>
    <row r="321" spans="10:10">
      <c r="J321" s="5"/>
    </row>
    <row r="322" spans="10:10">
      <c r="J322" s="5"/>
    </row>
    <row r="323" spans="10:10">
      <c r="J323" s="5"/>
    </row>
    <row r="324" spans="10:10">
      <c r="J324" s="5"/>
    </row>
    <row r="325" spans="10:10">
      <c r="J325" s="5"/>
    </row>
    <row r="326" spans="10:10">
      <c r="J326" s="5"/>
    </row>
    <row r="327" spans="10:10">
      <c r="J327" s="5"/>
    </row>
    <row r="328" spans="10:10">
      <c r="J328" s="5"/>
    </row>
    <row r="329" spans="10:10">
      <c r="J329" s="5"/>
    </row>
    <row r="330" spans="10:10">
      <c r="J330" s="5"/>
    </row>
    <row r="331" spans="10:10">
      <c r="J331" s="5"/>
    </row>
    <row r="332" spans="10:10">
      <c r="J332" s="5"/>
    </row>
    <row r="333" spans="10:10">
      <c r="J333" s="5"/>
    </row>
    <row r="334" spans="10:10">
      <c r="J334" s="5"/>
    </row>
    <row r="335" spans="10:10">
      <c r="J335" s="5"/>
    </row>
    <row r="336" spans="10:10">
      <c r="J336" s="5"/>
    </row>
    <row r="337" spans="10:10">
      <c r="J337" s="5"/>
    </row>
  </sheetData>
  <phoneticPr fontId="3"/>
  <dataValidations count="2">
    <dataValidation type="list" allowBlank="1" showInputMessage="1" showErrorMessage="1" sqref="D4:D13">
      <formula1>"明日鍵通信社,丸閥通商,互角建設,資格貿易"</formula1>
    </dataValidation>
    <dataValidation imeMode="off" allowBlank="1" showInputMessage="1" showErrorMessage="1" sqref="B1:C1048576 H1:J2 H14:I1048576 J338:J1048576 F3:H13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>
      <selection activeCell="C2" sqref="C2"/>
    </sheetView>
  </sheetViews>
  <sheetFormatPr defaultRowHeight="13.5"/>
  <cols>
    <col min="1" max="1" width="2.625" customWidth="1"/>
    <col min="2" max="2" width="4.625" customWidth="1"/>
    <col min="3" max="3" width="9.625" customWidth="1"/>
    <col min="4" max="4" width="18.5" customWidth="1"/>
    <col min="5" max="5" width="8.375" customWidth="1"/>
    <col min="6" max="6" width="7.125" customWidth="1"/>
    <col min="7" max="7" width="12.625" customWidth="1"/>
  </cols>
  <sheetData>
    <row r="2" spans="2:7">
      <c r="B2" s="14" t="s">
        <v>17</v>
      </c>
      <c r="C2" s="14">
        <v>100001</v>
      </c>
      <c r="G2" s="15">
        <v>41365</v>
      </c>
    </row>
    <row r="3" spans="2:7" ht="14.25" thickBot="1"/>
    <row r="4" spans="2:7" ht="21" customHeight="1" thickBot="1">
      <c r="B4" s="45" t="s">
        <v>18</v>
      </c>
      <c r="C4" s="46"/>
      <c r="D4" s="47"/>
      <c r="G4" s="16" t="s">
        <v>19</v>
      </c>
    </row>
    <row r="5" spans="2:7">
      <c r="G5" s="13" t="s">
        <v>20</v>
      </c>
    </row>
    <row r="6" spans="2:7" ht="14.25">
      <c r="B6" s="44" t="s">
        <v>23</v>
      </c>
      <c r="C6" s="44"/>
      <c r="D6" s="44"/>
      <c r="E6" s="19" t="s">
        <v>22</v>
      </c>
      <c r="G6" s="13" t="s">
        <v>21</v>
      </c>
    </row>
    <row r="7" spans="2:7" ht="14.25" thickBot="1"/>
    <row r="8" spans="2:7">
      <c r="B8" s="25"/>
      <c r="C8" s="26" t="s">
        <v>24</v>
      </c>
      <c r="D8" s="26" t="s">
        <v>25</v>
      </c>
      <c r="E8" s="26" t="s">
        <v>26</v>
      </c>
      <c r="F8" s="26" t="s">
        <v>27</v>
      </c>
      <c r="G8" s="27" t="s">
        <v>28</v>
      </c>
    </row>
    <row r="9" spans="2:7">
      <c r="B9" s="28">
        <v>1</v>
      </c>
      <c r="C9" s="20" t="s">
        <v>29</v>
      </c>
      <c r="D9" s="20" t="str">
        <f>IF(C9="","",VLOOKUP(C9,商品TBL[],2,0))</f>
        <v>片袖オフィスデスク</v>
      </c>
      <c r="E9" s="21">
        <f>IF(C9="","",VLOOKUP(C9,商品TBL[],3,0))</f>
        <v>69700</v>
      </c>
      <c r="F9" s="20">
        <v>5</v>
      </c>
      <c r="G9" s="29">
        <f>IF(F9="","",E9*F9)</f>
        <v>348500</v>
      </c>
    </row>
    <row r="10" spans="2:7">
      <c r="B10" s="28">
        <v>2</v>
      </c>
      <c r="C10" s="20" t="s">
        <v>35</v>
      </c>
      <c r="D10" s="20" t="str">
        <f>IF(C10="","",VLOOKUP(C10,商品TBL[],2,0))</f>
        <v>OAチェア</v>
      </c>
      <c r="E10" s="21">
        <f>IF(C10="","",VLOOKUP(C10,商品TBL[],3,0))</f>
        <v>24500</v>
      </c>
      <c r="F10" s="20">
        <v>5</v>
      </c>
      <c r="G10" s="29">
        <f t="shared" ref="G10:G13" si="0">IF(F10="","",E10*F10)</f>
        <v>122500</v>
      </c>
    </row>
    <row r="11" spans="2:7">
      <c r="B11" s="28">
        <v>3</v>
      </c>
      <c r="C11" s="20" t="s">
        <v>39</v>
      </c>
      <c r="D11" s="20" t="str">
        <f>IF(C11="","",VLOOKUP(C11,商品TBL[],2,0))</f>
        <v>3段デスクワゴン</v>
      </c>
      <c r="E11" s="21">
        <f>IF(C11="","",VLOOKUP(C11,商品TBL[],3,0))</f>
        <v>24500</v>
      </c>
      <c r="F11" s="20">
        <v>3</v>
      </c>
      <c r="G11" s="29">
        <f t="shared" si="0"/>
        <v>73500</v>
      </c>
    </row>
    <row r="12" spans="2:7">
      <c r="B12" s="28">
        <v>4</v>
      </c>
      <c r="C12" s="20"/>
      <c r="D12" s="20" t="str">
        <f>IF(C12="","",VLOOKUP(C12,商品TBL[],2,0))</f>
        <v/>
      </c>
      <c r="E12" s="21" t="str">
        <f>IF(C12="","",VLOOKUP(C12,商品TBL[],3,0))</f>
        <v/>
      </c>
      <c r="F12" s="20"/>
      <c r="G12" s="29" t="str">
        <f t="shared" si="0"/>
        <v/>
      </c>
    </row>
    <row r="13" spans="2:7" ht="14.25" thickBot="1">
      <c r="B13" s="40">
        <v>5</v>
      </c>
      <c r="C13" s="41"/>
      <c r="D13" s="41" t="str">
        <f>IF(C13="","",VLOOKUP(C13,商品TBL[],2,0))</f>
        <v/>
      </c>
      <c r="E13" s="42" t="str">
        <f>IF(C13="","",VLOOKUP(C13,商品TBL[],3,0))</f>
        <v/>
      </c>
      <c r="F13" s="41"/>
      <c r="G13" s="43" t="str">
        <f t="shared" si="0"/>
        <v/>
      </c>
    </row>
    <row r="14" spans="2:7" ht="14.25" thickTop="1">
      <c r="B14" s="36" t="s">
        <v>45</v>
      </c>
      <c r="C14" s="37"/>
      <c r="D14" s="37"/>
      <c r="E14" s="37"/>
      <c r="F14" s="38">
        <f>SUM(G9:G13)</f>
        <v>544500</v>
      </c>
      <c r="G14" s="39"/>
    </row>
    <row r="15" spans="2:7">
      <c r="B15" s="30" t="s">
        <v>46</v>
      </c>
      <c r="C15" s="22"/>
      <c r="D15" s="22"/>
      <c r="E15" s="23">
        <v>0.05</v>
      </c>
      <c r="F15" s="24">
        <f>TRUNC(F14*E15/(1+E15))</f>
        <v>25928</v>
      </c>
      <c r="G15" s="31"/>
    </row>
    <row r="16" spans="2:7" ht="14.25" thickBot="1">
      <c r="B16" s="32" t="s">
        <v>47</v>
      </c>
      <c r="C16" s="33"/>
      <c r="D16" s="33"/>
      <c r="E16" s="33"/>
      <c r="F16" s="34">
        <f>F14</f>
        <v>544500</v>
      </c>
      <c r="G16" s="35"/>
    </row>
  </sheetData>
  <mergeCells count="8">
    <mergeCell ref="B6:D6"/>
    <mergeCell ref="B4:D4"/>
    <mergeCell ref="B14:E14"/>
    <mergeCell ref="B15:D15"/>
    <mergeCell ref="B16:E16"/>
    <mergeCell ref="F14:G14"/>
    <mergeCell ref="F15:G15"/>
    <mergeCell ref="F16:G16"/>
  </mergeCells>
  <phoneticPr fontId="3"/>
  <dataValidations count="1">
    <dataValidation type="list" allowBlank="1" showInputMessage="1" showErrorMessage="1" sqref="C9:C13">
      <formula1>商品コード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37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13" style="5" bestFit="1" customWidth="1"/>
    <col min="5" max="5" width="10.625" style="5" customWidth="1"/>
    <col min="6" max="6" width="5.625" style="5" customWidth="1"/>
    <col min="7" max="7" width="9.75" style="5" bestFit="1" customWidth="1"/>
    <col min="8" max="8" width="17.25" style="7" bestFit="1" customWidth="1"/>
    <col min="9" max="9" width="9.75" style="7" bestFit="1" customWidth="1"/>
    <col min="10" max="10" width="7.625" style="7" customWidth="1"/>
    <col min="11" max="11" width="9.625" style="5" customWidth="1"/>
    <col min="12" max="16384" width="9" style="5"/>
  </cols>
  <sheetData>
    <row r="1" spans="2:11" s="1" customFormat="1" ht="14.25">
      <c r="B1" s="2" t="s">
        <v>0</v>
      </c>
      <c r="E1" s="5"/>
      <c r="F1" s="5"/>
      <c r="H1" s="4"/>
      <c r="I1" s="4"/>
      <c r="J1" s="4"/>
    </row>
    <row r="2" spans="2:11" s="1" customFormat="1" ht="3.75" customHeight="1">
      <c r="E2" s="5"/>
      <c r="F2" s="5"/>
      <c r="H2" s="4"/>
      <c r="I2" s="4"/>
      <c r="J2" s="4"/>
    </row>
    <row r="3" spans="2:11" s="1" customFormat="1">
      <c r="B3" s="12" t="s">
        <v>1</v>
      </c>
      <c r="C3" s="12" t="s">
        <v>2</v>
      </c>
      <c r="D3" s="12" t="s">
        <v>7</v>
      </c>
      <c r="E3" s="12" t="s">
        <v>48</v>
      </c>
      <c r="F3" s="12" t="s">
        <v>49</v>
      </c>
      <c r="G3" s="12" t="s">
        <v>24</v>
      </c>
      <c r="H3" s="12" t="s">
        <v>3</v>
      </c>
      <c r="I3" s="12" t="s">
        <v>4</v>
      </c>
      <c r="J3" s="12" t="s">
        <v>5</v>
      </c>
      <c r="K3" s="12" t="s">
        <v>6</v>
      </c>
    </row>
    <row r="4" spans="2:11">
      <c r="B4" s="9">
        <v>1</v>
      </c>
      <c r="C4" s="10">
        <v>41365</v>
      </c>
      <c r="D4" s="5" t="s">
        <v>8</v>
      </c>
      <c r="E4" s="5">
        <v>100001</v>
      </c>
      <c r="F4" s="5">
        <v>1</v>
      </c>
      <c r="G4" s="5" t="s">
        <v>29</v>
      </c>
      <c r="H4" s="5" t="s">
        <v>12</v>
      </c>
      <c r="I4" s="7">
        <v>69700</v>
      </c>
      <c r="J4" s="7">
        <v>5</v>
      </c>
      <c r="K4" s="8">
        <f>売上TBL4[[#This Row],[単価]]*売上TBL4[[#This Row],[数量]]</f>
        <v>348500</v>
      </c>
    </row>
    <row r="5" spans="2:11">
      <c r="B5" s="9">
        <v>2</v>
      </c>
      <c r="C5" s="10">
        <v>41365</v>
      </c>
      <c r="D5" s="5" t="s">
        <v>8</v>
      </c>
      <c r="E5" s="5">
        <v>100001</v>
      </c>
      <c r="F5" s="5">
        <v>2</v>
      </c>
      <c r="G5" s="5" t="s">
        <v>35</v>
      </c>
      <c r="H5" s="5" t="s">
        <v>13</v>
      </c>
      <c r="I5" s="7">
        <v>24500</v>
      </c>
      <c r="J5" s="7">
        <v>5</v>
      </c>
      <c r="K5" s="8">
        <f>売上TBL4[[#This Row],[単価]]*売上TBL4[[#This Row],[数量]]</f>
        <v>122500</v>
      </c>
    </row>
    <row r="6" spans="2:11">
      <c r="B6" s="9">
        <v>3</v>
      </c>
      <c r="C6" s="10">
        <v>41365</v>
      </c>
      <c r="D6" s="5" t="s">
        <v>8</v>
      </c>
      <c r="E6" s="5">
        <v>100001</v>
      </c>
      <c r="F6" s="5">
        <v>3</v>
      </c>
      <c r="G6" s="5" t="s">
        <v>39</v>
      </c>
      <c r="H6" s="5" t="s">
        <v>14</v>
      </c>
      <c r="I6" s="7">
        <v>24500</v>
      </c>
      <c r="J6" s="7">
        <v>3</v>
      </c>
      <c r="K6" s="8">
        <f>売上TBL4[[#This Row],[単価]]*売上TBL4[[#This Row],[数量]]</f>
        <v>73500</v>
      </c>
    </row>
    <row r="7" spans="2:11">
      <c r="B7" s="9">
        <v>4</v>
      </c>
      <c r="C7" s="10">
        <v>41366</v>
      </c>
      <c r="D7" s="5" t="s">
        <v>9</v>
      </c>
      <c r="E7" s="5">
        <v>100002</v>
      </c>
      <c r="F7" s="5">
        <v>1</v>
      </c>
      <c r="G7" s="5" t="s">
        <v>29</v>
      </c>
      <c r="H7" s="5" t="s">
        <v>12</v>
      </c>
      <c r="I7" s="7">
        <v>69700</v>
      </c>
      <c r="J7" s="7">
        <v>3</v>
      </c>
      <c r="K7" s="8">
        <f>売上TBL4[[#This Row],[単価]]*売上TBL4[[#This Row],[数量]]</f>
        <v>209100</v>
      </c>
    </row>
    <row r="8" spans="2:11">
      <c r="B8" s="9">
        <v>5</v>
      </c>
      <c r="C8" s="10">
        <v>41366</v>
      </c>
      <c r="D8" s="5" t="s">
        <v>9</v>
      </c>
      <c r="E8" s="5">
        <v>100002</v>
      </c>
      <c r="F8" s="5">
        <v>2</v>
      </c>
      <c r="G8" s="5" t="s">
        <v>32</v>
      </c>
      <c r="H8" s="5" t="s">
        <v>15</v>
      </c>
      <c r="I8" s="7">
        <v>98500</v>
      </c>
      <c r="J8" s="7">
        <v>2</v>
      </c>
      <c r="K8" s="8">
        <f>売上TBL4[[#This Row],[単価]]*売上TBL4[[#This Row],[数量]]</f>
        <v>197000</v>
      </c>
    </row>
    <row r="9" spans="2:11">
      <c r="B9" s="9">
        <v>6</v>
      </c>
      <c r="C9" s="10">
        <v>41366</v>
      </c>
      <c r="D9" s="5" t="s">
        <v>9</v>
      </c>
      <c r="E9" s="5">
        <v>100002</v>
      </c>
      <c r="F9" s="5">
        <v>3</v>
      </c>
      <c r="G9" s="5" t="s">
        <v>37</v>
      </c>
      <c r="H9" s="5" t="s">
        <v>16</v>
      </c>
      <c r="I9" s="7">
        <v>9800</v>
      </c>
      <c r="J9" s="7">
        <v>5</v>
      </c>
      <c r="K9" s="8">
        <f>売上TBL4[[#This Row],[単価]]*売上TBL4[[#This Row],[数量]]</f>
        <v>49000</v>
      </c>
    </row>
    <row r="10" spans="2:11">
      <c r="B10" s="9">
        <v>7</v>
      </c>
      <c r="C10" s="10">
        <v>41366</v>
      </c>
      <c r="D10" s="5" t="s">
        <v>9</v>
      </c>
      <c r="E10" s="5">
        <v>100002</v>
      </c>
      <c r="F10" s="5">
        <v>4</v>
      </c>
      <c r="G10" s="5" t="s">
        <v>39</v>
      </c>
      <c r="H10" s="5" t="s">
        <v>14</v>
      </c>
      <c r="I10" s="7">
        <v>24500</v>
      </c>
      <c r="J10" s="7">
        <v>3</v>
      </c>
      <c r="K10" s="8">
        <f>売上TBL4[[#This Row],[単価]]*売上TBL4[[#This Row],[数量]]</f>
        <v>73500</v>
      </c>
    </row>
    <row r="11" spans="2:11">
      <c r="B11" s="9">
        <v>8</v>
      </c>
      <c r="C11" s="11">
        <v>41367</v>
      </c>
      <c r="D11" s="5" t="s">
        <v>10</v>
      </c>
      <c r="E11" s="5">
        <v>100003</v>
      </c>
      <c r="F11" s="5">
        <v>1</v>
      </c>
      <c r="G11" s="5" t="s">
        <v>32</v>
      </c>
      <c r="H11" s="5" t="s">
        <v>15</v>
      </c>
      <c r="I11" s="7">
        <v>98500</v>
      </c>
      <c r="J11" s="7">
        <v>1</v>
      </c>
      <c r="K11" s="8">
        <f>売上TBL4[[#This Row],[単価]]*売上TBL4[[#This Row],[数量]]</f>
        <v>98500</v>
      </c>
    </row>
    <row r="12" spans="2:11">
      <c r="B12" s="9">
        <v>9</v>
      </c>
      <c r="C12" s="10">
        <v>41308</v>
      </c>
      <c r="D12" s="5" t="s">
        <v>10</v>
      </c>
      <c r="E12" s="5">
        <v>100003</v>
      </c>
      <c r="F12" s="5">
        <v>2</v>
      </c>
      <c r="G12" s="5" t="s">
        <v>37</v>
      </c>
      <c r="H12" s="5" t="s">
        <v>16</v>
      </c>
      <c r="I12" s="7">
        <v>9800</v>
      </c>
      <c r="J12" s="7">
        <v>3</v>
      </c>
      <c r="K12" s="8">
        <f>売上TBL4[[#This Row],[単価]]*売上TBL4[[#This Row],[数量]]</f>
        <v>29400</v>
      </c>
    </row>
    <row r="13" spans="2:11">
      <c r="B13" s="9">
        <v>10</v>
      </c>
      <c r="C13" s="10">
        <v>41369</v>
      </c>
      <c r="D13" s="5" t="s">
        <v>11</v>
      </c>
      <c r="E13" s="5">
        <v>100004</v>
      </c>
      <c r="F13" s="5">
        <v>1</v>
      </c>
      <c r="G13" s="5" t="s">
        <v>29</v>
      </c>
      <c r="H13" s="5" t="s">
        <v>12</v>
      </c>
      <c r="I13" s="7">
        <v>69700</v>
      </c>
      <c r="J13" s="7">
        <v>2</v>
      </c>
      <c r="K13" s="8">
        <f>売上TBL4[[#This Row],[単価]]*売上TBL4[[#This Row],[数量]]</f>
        <v>139400</v>
      </c>
    </row>
    <row r="14" spans="2:11">
      <c r="J14" s="5"/>
    </row>
    <row r="15" spans="2:11">
      <c r="J15" s="5"/>
    </row>
    <row r="16" spans="2:11">
      <c r="J16" s="5"/>
    </row>
    <row r="17" spans="10:10">
      <c r="J17" s="5"/>
    </row>
    <row r="18" spans="10:10">
      <c r="J18" s="5"/>
    </row>
    <row r="19" spans="10:10">
      <c r="J19" s="5"/>
    </row>
    <row r="20" spans="10:10">
      <c r="J20" s="5"/>
    </row>
    <row r="21" spans="10:10">
      <c r="J21" s="5"/>
    </row>
    <row r="22" spans="10:10">
      <c r="J22" s="5"/>
    </row>
    <row r="23" spans="10:10">
      <c r="J23" s="5"/>
    </row>
    <row r="24" spans="10:10">
      <c r="J24" s="5"/>
    </row>
    <row r="25" spans="10:10">
      <c r="J25" s="5"/>
    </row>
    <row r="26" spans="10:10">
      <c r="J26" s="5"/>
    </row>
    <row r="27" spans="10:10">
      <c r="J27" s="5"/>
    </row>
    <row r="28" spans="10:10">
      <c r="J28" s="5"/>
    </row>
    <row r="29" spans="10:10">
      <c r="J29" s="5"/>
    </row>
    <row r="30" spans="10:10">
      <c r="J30" s="5"/>
    </row>
    <row r="31" spans="10:10">
      <c r="J31" s="5"/>
    </row>
    <row r="32" spans="10:10">
      <c r="J32" s="5"/>
    </row>
    <row r="33" spans="10:10">
      <c r="J33" s="5"/>
    </row>
    <row r="34" spans="10:10">
      <c r="J34" s="5"/>
    </row>
    <row r="35" spans="10:10">
      <c r="J35" s="5"/>
    </row>
    <row r="36" spans="10:10">
      <c r="J36" s="5"/>
    </row>
    <row r="37" spans="10:10">
      <c r="J37" s="5"/>
    </row>
    <row r="38" spans="10:10">
      <c r="J38" s="5"/>
    </row>
    <row r="39" spans="10:10">
      <c r="J39" s="5"/>
    </row>
    <row r="40" spans="10:10">
      <c r="J40" s="5"/>
    </row>
    <row r="41" spans="10:10">
      <c r="J41" s="5"/>
    </row>
    <row r="42" spans="10:10">
      <c r="J42" s="5"/>
    </row>
    <row r="43" spans="10:10">
      <c r="J43" s="5"/>
    </row>
    <row r="44" spans="10:10">
      <c r="J44" s="5"/>
    </row>
    <row r="45" spans="10:10">
      <c r="J45" s="5"/>
    </row>
    <row r="46" spans="10:10">
      <c r="J46" s="5"/>
    </row>
    <row r="47" spans="10:10">
      <c r="J47" s="5"/>
    </row>
    <row r="48" spans="10:10">
      <c r="J48" s="5"/>
    </row>
    <row r="49" spans="10:10">
      <c r="J49" s="5"/>
    </row>
    <row r="50" spans="10:10">
      <c r="J50" s="5"/>
    </row>
    <row r="51" spans="10:10">
      <c r="J51" s="5"/>
    </row>
    <row r="52" spans="10:10">
      <c r="J52" s="5"/>
    </row>
    <row r="53" spans="10:10">
      <c r="J53" s="5"/>
    </row>
    <row r="54" spans="10:10">
      <c r="J54" s="5"/>
    </row>
    <row r="55" spans="10:10">
      <c r="J55" s="5"/>
    </row>
    <row r="56" spans="10:10">
      <c r="J56" s="5"/>
    </row>
    <row r="57" spans="10:10">
      <c r="J57" s="5"/>
    </row>
    <row r="58" spans="10:10">
      <c r="J58" s="5"/>
    </row>
    <row r="59" spans="10:10">
      <c r="J59" s="5"/>
    </row>
    <row r="60" spans="10:10">
      <c r="J60" s="5"/>
    </row>
    <row r="61" spans="10:10">
      <c r="J61" s="5"/>
    </row>
    <row r="62" spans="10:10">
      <c r="J62" s="5"/>
    </row>
    <row r="63" spans="10:10">
      <c r="J63" s="5"/>
    </row>
    <row r="64" spans="10:10">
      <c r="J64" s="5"/>
    </row>
    <row r="65" spans="10:10">
      <c r="J65" s="5"/>
    </row>
    <row r="66" spans="10:10">
      <c r="J66" s="5"/>
    </row>
    <row r="67" spans="10:10">
      <c r="J67" s="5"/>
    </row>
    <row r="68" spans="10:10">
      <c r="J68" s="5"/>
    </row>
    <row r="69" spans="10:10">
      <c r="J69" s="5"/>
    </row>
    <row r="70" spans="10:10">
      <c r="J70" s="5"/>
    </row>
    <row r="71" spans="10:10">
      <c r="J71" s="5"/>
    </row>
    <row r="72" spans="10:10">
      <c r="J72" s="5"/>
    </row>
    <row r="73" spans="10:10">
      <c r="J73" s="5"/>
    </row>
    <row r="74" spans="10:10">
      <c r="J74" s="5"/>
    </row>
    <row r="75" spans="10:10">
      <c r="J75" s="5"/>
    </row>
    <row r="76" spans="10:10">
      <c r="J76" s="5"/>
    </row>
    <row r="77" spans="10:10">
      <c r="J77" s="5"/>
    </row>
    <row r="78" spans="10:10">
      <c r="J78" s="5"/>
    </row>
    <row r="79" spans="10:10">
      <c r="J79" s="5"/>
    </row>
    <row r="80" spans="10:10">
      <c r="J80" s="5"/>
    </row>
    <row r="81" spans="10:10">
      <c r="J81" s="5"/>
    </row>
    <row r="82" spans="10:10">
      <c r="J82" s="5"/>
    </row>
    <row r="83" spans="10:10">
      <c r="J83" s="5"/>
    </row>
    <row r="84" spans="10:10">
      <c r="J84" s="5"/>
    </row>
    <row r="85" spans="10:10">
      <c r="J85" s="5"/>
    </row>
    <row r="86" spans="10:10">
      <c r="J86" s="5"/>
    </row>
    <row r="87" spans="10:10">
      <c r="J87" s="5"/>
    </row>
    <row r="88" spans="10:10">
      <c r="J88" s="5"/>
    </row>
    <row r="89" spans="10:10">
      <c r="J89" s="5"/>
    </row>
    <row r="90" spans="10:10">
      <c r="J90" s="5"/>
    </row>
    <row r="91" spans="10:10">
      <c r="J91" s="5"/>
    </row>
    <row r="92" spans="10:10">
      <c r="J92" s="5"/>
    </row>
    <row r="93" spans="10:10">
      <c r="J93" s="5"/>
    </row>
    <row r="94" spans="10:10">
      <c r="J94" s="5"/>
    </row>
    <row r="95" spans="10:10">
      <c r="J95" s="5"/>
    </row>
    <row r="96" spans="10:10">
      <c r="J96" s="5"/>
    </row>
    <row r="97" spans="10:10">
      <c r="J97" s="5"/>
    </row>
    <row r="98" spans="10:10">
      <c r="J98" s="5"/>
    </row>
    <row r="99" spans="10:10">
      <c r="J99" s="5"/>
    </row>
    <row r="100" spans="10:10">
      <c r="J100" s="5"/>
    </row>
    <row r="101" spans="10:10">
      <c r="J101" s="5"/>
    </row>
    <row r="102" spans="10:10">
      <c r="J102" s="5"/>
    </row>
    <row r="103" spans="10:10">
      <c r="J103" s="5"/>
    </row>
    <row r="104" spans="10:10">
      <c r="J104" s="5"/>
    </row>
    <row r="105" spans="10:10">
      <c r="J105" s="5"/>
    </row>
    <row r="106" spans="10:10">
      <c r="J106" s="5"/>
    </row>
    <row r="107" spans="10:10">
      <c r="J107" s="5"/>
    </row>
    <row r="108" spans="10:10">
      <c r="J108" s="5"/>
    </row>
    <row r="109" spans="10:10">
      <c r="J109" s="5"/>
    </row>
    <row r="110" spans="10:10">
      <c r="J110" s="5"/>
    </row>
    <row r="111" spans="10:10">
      <c r="J111" s="5"/>
    </row>
    <row r="112" spans="10:10">
      <c r="J112" s="5"/>
    </row>
    <row r="113" spans="10:10">
      <c r="J113" s="5"/>
    </row>
    <row r="114" spans="10:10">
      <c r="J114" s="5"/>
    </row>
    <row r="115" spans="10:10">
      <c r="J115" s="5"/>
    </row>
    <row r="116" spans="10:10">
      <c r="J116" s="5"/>
    </row>
    <row r="117" spans="10:10">
      <c r="J117" s="5"/>
    </row>
    <row r="118" spans="10:10">
      <c r="J118" s="5"/>
    </row>
    <row r="119" spans="10:10">
      <c r="J119" s="5"/>
    </row>
    <row r="120" spans="10:10">
      <c r="J120" s="5"/>
    </row>
    <row r="121" spans="10:10">
      <c r="J121" s="5"/>
    </row>
    <row r="122" spans="10:10">
      <c r="J122" s="5"/>
    </row>
    <row r="123" spans="10:10">
      <c r="J123" s="5"/>
    </row>
    <row r="124" spans="10:10">
      <c r="J124" s="5"/>
    </row>
    <row r="125" spans="10:10">
      <c r="J125" s="5"/>
    </row>
    <row r="126" spans="10:10">
      <c r="J126" s="5"/>
    </row>
    <row r="127" spans="10:10">
      <c r="J127" s="5"/>
    </row>
    <row r="128" spans="10:10">
      <c r="J128" s="5"/>
    </row>
    <row r="129" spans="10:10">
      <c r="J129" s="5"/>
    </row>
    <row r="130" spans="10:10">
      <c r="J130" s="5"/>
    </row>
    <row r="131" spans="10:10">
      <c r="J131" s="5"/>
    </row>
    <row r="132" spans="10:10">
      <c r="J132" s="5"/>
    </row>
    <row r="133" spans="10:10">
      <c r="J133" s="5"/>
    </row>
    <row r="134" spans="10:10">
      <c r="J134" s="5"/>
    </row>
    <row r="135" spans="10:10">
      <c r="J135" s="5"/>
    </row>
    <row r="136" spans="10:10">
      <c r="J136" s="5"/>
    </row>
    <row r="137" spans="10:10">
      <c r="J137" s="5"/>
    </row>
    <row r="138" spans="10:10">
      <c r="J138" s="5"/>
    </row>
    <row r="139" spans="10:10">
      <c r="J139" s="5"/>
    </row>
    <row r="140" spans="10:10">
      <c r="J140" s="5"/>
    </row>
    <row r="141" spans="10:10">
      <c r="J141" s="5"/>
    </row>
    <row r="142" spans="10:10">
      <c r="J142" s="5"/>
    </row>
    <row r="143" spans="10:10">
      <c r="J143" s="5"/>
    </row>
    <row r="144" spans="10:10">
      <c r="J144" s="5"/>
    </row>
    <row r="145" spans="10:10">
      <c r="J145" s="5"/>
    </row>
    <row r="146" spans="10:10">
      <c r="J146" s="5"/>
    </row>
    <row r="147" spans="10:10">
      <c r="J147" s="5"/>
    </row>
    <row r="148" spans="10:10">
      <c r="J148" s="5"/>
    </row>
    <row r="149" spans="10:10">
      <c r="J149" s="5"/>
    </row>
    <row r="150" spans="10:10">
      <c r="J150" s="5"/>
    </row>
    <row r="151" spans="10:10">
      <c r="J151" s="5"/>
    </row>
    <row r="152" spans="10:10">
      <c r="J152" s="5"/>
    </row>
    <row r="153" spans="10:10">
      <c r="J153" s="5"/>
    </row>
    <row r="154" spans="10:10">
      <c r="J154" s="5"/>
    </row>
    <row r="155" spans="10:10">
      <c r="J155" s="5"/>
    </row>
    <row r="156" spans="10:10">
      <c r="J156" s="5"/>
    </row>
    <row r="157" spans="10:10">
      <c r="J157" s="5"/>
    </row>
    <row r="158" spans="10:10">
      <c r="J158" s="5"/>
    </row>
    <row r="159" spans="10:10">
      <c r="J159" s="5"/>
    </row>
    <row r="160" spans="10:10">
      <c r="J160" s="5"/>
    </row>
    <row r="161" spans="10:10">
      <c r="J161" s="5"/>
    </row>
    <row r="162" spans="10:10">
      <c r="J162" s="5"/>
    </row>
    <row r="163" spans="10:10">
      <c r="J163" s="5"/>
    </row>
    <row r="164" spans="10:10">
      <c r="J164" s="5"/>
    </row>
    <row r="165" spans="10:10">
      <c r="J165" s="5"/>
    </row>
    <row r="166" spans="10:10">
      <c r="J166" s="5"/>
    </row>
    <row r="167" spans="10:10">
      <c r="J167" s="5"/>
    </row>
    <row r="168" spans="10:10">
      <c r="J168" s="5"/>
    </row>
    <row r="169" spans="10:10">
      <c r="J169" s="5"/>
    </row>
    <row r="170" spans="10:10">
      <c r="J170" s="5"/>
    </row>
    <row r="171" spans="10:10">
      <c r="J171" s="5"/>
    </row>
    <row r="172" spans="10:10">
      <c r="J172" s="5"/>
    </row>
    <row r="173" spans="10:10">
      <c r="J173" s="5"/>
    </row>
    <row r="174" spans="10:10">
      <c r="J174" s="5"/>
    </row>
    <row r="175" spans="10:10">
      <c r="J175" s="5"/>
    </row>
    <row r="176" spans="10:10">
      <c r="J176" s="5"/>
    </row>
    <row r="177" spans="10:10">
      <c r="J177" s="5"/>
    </row>
    <row r="178" spans="10:10">
      <c r="J178" s="5"/>
    </row>
    <row r="179" spans="10:10">
      <c r="J179" s="5"/>
    </row>
    <row r="180" spans="10:10">
      <c r="J180" s="5"/>
    </row>
    <row r="181" spans="10:10">
      <c r="J181" s="5"/>
    </row>
    <row r="182" spans="10:10">
      <c r="J182" s="5"/>
    </row>
    <row r="183" spans="10:10">
      <c r="J183" s="5"/>
    </row>
    <row r="184" spans="10:10">
      <c r="J184" s="5"/>
    </row>
    <row r="185" spans="10:10">
      <c r="J185" s="5"/>
    </row>
    <row r="186" spans="10:10">
      <c r="J186" s="5"/>
    </row>
    <row r="187" spans="10:10">
      <c r="J187" s="5"/>
    </row>
    <row r="188" spans="10:10">
      <c r="J188" s="5"/>
    </row>
    <row r="189" spans="10:10">
      <c r="J189" s="5"/>
    </row>
    <row r="190" spans="10:10">
      <c r="J190" s="5"/>
    </row>
    <row r="191" spans="10:10">
      <c r="J191" s="5"/>
    </row>
    <row r="192" spans="10:10">
      <c r="J192" s="5"/>
    </row>
    <row r="193" spans="10:10">
      <c r="J193" s="5"/>
    </row>
    <row r="194" spans="10:10">
      <c r="J194" s="5"/>
    </row>
    <row r="195" spans="10:10">
      <c r="J195" s="5"/>
    </row>
    <row r="196" spans="10:10">
      <c r="J196" s="5"/>
    </row>
    <row r="197" spans="10:10">
      <c r="J197" s="5"/>
    </row>
    <row r="198" spans="10:10">
      <c r="J198" s="5"/>
    </row>
    <row r="199" spans="10:10">
      <c r="J199" s="5"/>
    </row>
    <row r="200" spans="10:10">
      <c r="J200" s="5"/>
    </row>
    <row r="201" spans="10:10">
      <c r="J201" s="5"/>
    </row>
    <row r="202" spans="10:10">
      <c r="J202" s="5"/>
    </row>
    <row r="203" spans="10:10">
      <c r="J203" s="5"/>
    </row>
    <row r="204" spans="10:10">
      <c r="J204" s="5"/>
    </row>
    <row r="205" spans="10:10">
      <c r="J205" s="5"/>
    </row>
    <row r="206" spans="10:10">
      <c r="J206" s="5"/>
    </row>
    <row r="207" spans="10:10">
      <c r="J207" s="5"/>
    </row>
    <row r="208" spans="10:10">
      <c r="J208" s="5"/>
    </row>
    <row r="209" spans="10:10">
      <c r="J209" s="5"/>
    </row>
    <row r="210" spans="10:10">
      <c r="J210" s="5"/>
    </row>
    <row r="211" spans="10:10">
      <c r="J211" s="5"/>
    </row>
    <row r="212" spans="10:10">
      <c r="J212" s="5"/>
    </row>
    <row r="213" spans="10:10">
      <c r="J213" s="5"/>
    </row>
    <row r="214" spans="10:10">
      <c r="J214" s="5"/>
    </row>
    <row r="215" spans="10:10">
      <c r="J215" s="5"/>
    </row>
    <row r="216" spans="10:10">
      <c r="J216" s="5"/>
    </row>
    <row r="217" spans="10:10">
      <c r="J217" s="5"/>
    </row>
    <row r="218" spans="10:10">
      <c r="J218" s="5"/>
    </row>
    <row r="219" spans="10:10">
      <c r="J219" s="5"/>
    </row>
    <row r="220" spans="10:10">
      <c r="J220" s="5"/>
    </row>
    <row r="221" spans="10:10">
      <c r="J221" s="5"/>
    </row>
    <row r="222" spans="10:10">
      <c r="J222" s="5"/>
    </row>
    <row r="223" spans="10:10">
      <c r="J223" s="5"/>
    </row>
    <row r="224" spans="10:10">
      <c r="J224" s="5"/>
    </row>
    <row r="225" spans="10:10">
      <c r="J225" s="5"/>
    </row>
    <row r="226" spans="10:10">
      <c r="J226" s="5"/>
    </row>
    <row r="227" spans="10:10">
      <c r="J227" s="5"/>
    </row>
    <row r="228" spans="10:10">
      <c r="J228" s="5"/>
    </row>
    <row r="229" spans="10:10">
      <c r="J229" s="5"/>
    </row>
    <row r="230" spans="10:10">
      <c r="J230" s="5"/>
    </row>
    <row r="231" spans="10:10">
      <c r="J231" s="5"/>
    </row>
    <row r="232" spans="10:10">
      <c r="J232" s="5"/>
    </row>
    <row r="233" spans="10:10">
      <c r="J233" s="5"/>
    </row>
    <row r="234" spans="10:10">
      <c r="J234" s="5"/>
    </row>
    <row r="235" spans="10:10">
      <c r="J235" s="5"/>
    </row>
    <row r="236" spans="10:10">
      <c r="J236" s="5"/>
    </row>
    <row r="237" spans="10:10">
      <c r="J237" s="5"/>
    </row>
    <row r="238" spans="10:10">
      <c r="J238" s="5"/>
    </row>
    <row r="239" spans="10:10">
      <c r="J239" s="5"/>
    </row>
    <row r="240" spans="10:10">
      <c r="J240" s="5"/>
    </row>
    <row r="241" spans="10:10">
      <c r="J241" s="5"/>
    </row>
    <row r="242" spans="10:10">
      <c r="J242" s="5"/>
    </row>
    <row r="243" spans="10:10">
      <c r="J243" s="5"/>
    </row>
    <row r="244" spans="10:10">
      <c r="J244" s="5"/>
    </row>
    <row r="245" spans="10:10">
      <c r="J245" s="5"/>
    </row>
    <row r="246" spans="10:10">
      <c r="J246" s="5"/>
    </row>
    <row r="247" spans="10:10">
      <c r="J247" s="5"/>
    </row>
    <row r="248" spans="10:10">
      <c r="J248" s="5"/>
    </row>
    <row r="249" spans="10:10">
      <c r="J249" s="5"/>
    </row>
    <row r="250" spans="10:10">
      <c r="J250" s="5"/>
    </row>
    <row r="251" spans="10:10">
      <c r="J251" s="5"/>
    </row>
    <row r="252" spans="10:10">
      <c r="J252" s="5"/>
    </row>
    <row r="253" spans="10:10">
      <c r="J253" s="5"/>
    </row>
    <row r="254" spans="10:10">
      <c r="J254" s="5"/>
    </row>
    <row r="255" spans="10:10">
      <c r="J255" s="5"/>
    </row>
    <row r="256" spans="10:10">
      <c r="J256" s="5"/>
    </row>
    <row r="257" spans="10:10">
      <c r="J257" s="5"/>
    </row>
    <row r="258" spans="10:10">
      <c r="J258" s="5"/>
    </row>
    <row r="259" spans="10:10">
      <c r="J259" s="5"/>
    </row>
    <row r="260" spans="10:10">
      <c r="J260" s="5"/>
    </row>
    <row r="261" spans="10:10">
      <c r="J261" s="5"/>
    </row>
    <row r="262" spans="10:10">
      <c r="J262" s="5"/>
    </row>
    <row r="263" spans="10:10">
      <c r="J263" s="5"/>
    </row>
    <row r="264" spans="10:10">
      <c r="J264" s="5"/>
    </row>
    <row r="265" spans="10:10">
      <c r="J265" s="5"/>
    </row>
    <row r="266" spans="10:10">
      <c r="J266" s="5"/>
    </row>
    <row r="267" spans="10:10">
      <c r="J267" s="5"/>
    </row>
    <row r="268" spans="10:10">
      <c r="J268" s="5"/>
    </row>
    <row r="269" spans="10:10">
      <c r="J269" s="5"/>
    </row>
    <row r="270" spans="10:10">
      <c r="J270" s="5"/>
    </row>
    <row r="271" spans="10:10">
      <c r="J271" s="5"/>
    </row>
    <row r="272" spans="10:10">
      <c r="J272" s="5"/>
    </row>
    <row r="273" spans="10:10">
      <c r="J273" s="5"/>
    </row>
    <row r="274" spans="10:10">
      <c r="J274" s="5"/>
    </row>
    <row r="275" spans="10:10">
      <c r="J275" s="5"/>
    </row>
    <row r="276" spans="10:10">
      <c r="J276" s="5"/>
    </row>
    <row r="277" spans="10:10">
      <c r="J277" s="5"/>
    </row>
    <row r="278" spans="10:10">
      <c r="J278" s="5"/>
    </row>
    <row r="279" spans="10:10">
      <c r="J279" s="5"/>
    </row>
    <row r="280" spans="10:10">
      <c r="J280" s="5"/>
    </row>
    <row r="281" spans="10:10">
      <c r="J281" s="5"/>
    </row>
    <row r="282" spans="10:10">
      <c r="J282" s="5"/>
    </row>
    <row r="283" spans="10:10">
      <c r="J283" s="5"/>
    </row>
    <row r="284" spans="10:10">
      <c r="J284" s="5"/>
    </row>
    <row r="285" spans="10:10">
      <c r="J285" s="5"/>
    </row>
    <row r="286" spans="10:10">
      <c r="J286" s="5"/>
    </row>
    <row r="287" spans="10:10">
      <c r="J287" s="5"/>
    </row>
    <row r="288" spans="10:10">
      <c r="J288" s="5"/>
    </row>
    <row r="289" spans="10:10">
      <c r="J289" s="5"/>
    </row>
    <row r="290" spans="10:10">
      <c r="J290" s="5"/>
    </row>
    <row r="291" spans="10:10">
      <c r="J291" s="5"/>
    </row>
    <row r="292" spans="10:10">
      <c r="J292" s="5"/>
    </row>
    <row r="293" spans="10:10">
      <c r="J293" s="5"/>
    </row>
    <row r="294" spans="10:10">
      <c r="J294" s="5"/>
    </row>
    <row r="295" spans="10:10">
      <c r="J295" s="5"/>
    </row>
    <row r="296" spans="10:10">
      <c r="J296" s="5"/>
    </row>
    <row r="297" spans="10:10">
      <c r="J297" s="5"/>
    </row>
    <row r="298" spans="10:10">
      <c r="J298" s="5"/>
    </row>
    <row r="299" spans="10:10">
      <c r="J299" s="5"/>
    </row>
    <row r="300" spans="10:10">
      <c r="J300" s="5"/>
    </row>
    <row r="301" spans="10:10">
      <c r="J301" s="5"/>
    </row>
    <row r="302" spans="10:10">
      <c r="J302" s="5"/>
    </row>
    <row r="303" spans="10:10">
      <c r="J303" s="5"/>
    </row>
    <row r="304" spans="10:10">
      <c r="J304" s="5"/>
    </row>
    <row r="305" spans="10:10">
      <c r="J305" s="5"/>
    </row>
    <row r="306" spans="10:10">
      <c r="J306" s="5"/>
    </row>
    <row r="307" spans="10:10">
      <c r="J307" s="5"/>
    </row>
    <row r="308" spans="10:10">
      <c r="J308" s="5"/>
    </row>
    <row r="309" spans="10:10">
      <c r="J309" s="5"/>
    </row>
    <row r="310" spans="10:10">
      <c r="J310" s="5"/>
    </row>
    <row r="311" spans="10:10">
      <c r="J311" s="5"/>
    </row>
    <row r="312" spans="10:10">
      <c r="J312" s="5"/>
    </row>
    <row r="313" spans="10:10">
      <c r="J313" s="5"/>
    </row>
    <row r="314" spans="10:10">
      <c r="J314" s="5"/>
    </row>
    <row r="315" spans="10:10">
      <c r="J315" s="5"/>
    </row>
    <row r="316" spans="10:10">
      <c r="J316" s="5"/>
    </row>
    <row r="317" spans="10:10">
      <c r="J317" s="5"/>
    </row>
    <row r="318" spans="10:10">
      <c r="J318" s="5"/>
    </row>
    <row r="319" spans="10:10">
      <c r="J319" s="5"/>
    </row>
    <row r="320" spans="10:10">
      <c r="J320" s="5"/>
    </row>
    <row r="321" spans="10:10">
      <c r="J321" s="5"/>
    </row>
    <row r="322" spans="10:10">
      <c r="J322" s="5"/>
    </row>
    <row r="323" spans="10:10">
      <c r="J323" s="5"/>
    </row>
    <row r="324" spans="10:10">
      <c r="J324" s="5"/>
    </row>
    <row r="325" spans="10:10">
      <c r="J325" s="5"/>
    </row>
    <row r="326" spans="10:10">
      <c r="J326" s="5"/>
    </row>
    <row r="327" spans="10:10">
      <c r="J327" s="5"/>
    </row>
    <row r="328" spans="10:10">
      <c r="J328" s="5"/>
    </row>
    <row r="329" spans="10:10">
      <c r="J329" s="5"/>
    </row>
    <row r="330" spans="10:10">
      <c r="J330" s="5"/>
    </row>
    <row r="331" spans="10:10">
      <c r="J331" s="5"/>
    </row>
    <row r="332" spans="10:10">
      <c r="J332" s="5"/>
    </row>
    <row r="333" spans="10:10">
      <c r="J333" s="5"/>
    </row>
    <row r="334" spans="10:10">
      <c r="J334" s="5"/>
    </row>
    <row r="335" spans="10:10">
      <c r="J335" s="5"/>
    </row>
    <row r="336" spans="10:10">
      <c r="J336" s="5"/>
    </row>
    <row r="337" spans="10:10">
      <c r="J337" s="5"/>
    </row>
  </sheetData>
  <phoneticPr fontId="3"/>
  <dataValidations count="3">
    <dataValidation imeMode="off" allowBlank="1" showInputMessage="1" showErrorMessage="1" sqref="B1:C1048576 H1:J2 H14:I1048576 J338:J1048576 I3:K13"/>
    <dataValidation type="list" allowBlank="1" showInputMessage="1" showErrorMessage="1" sqref="D4:D13">
      <formula1>"明日鍵通信社,丸閥通商,互角建設,資格貿易"</formula1>
    </dataValidation>
    <dataValidation type="list" allowBlank="1" showInputMessage="1" showErrorMessage="1" sqref="G4:G13">
      <formula1>商品コード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>
      <selection activeCell="B4" sqref="B4"/>
    </sheetView>
  </sheetViews>
  <sheetFormatPr defaultRowHeight="13.5"/>
  <cols>
    <col min="1" max="1" width="2.625" customWidth="1"/>
    <col min="2" max="2" width="9.625" customWidth="1"/>
    <col min="3" max="3" width="17.25" bestFit="1" customWidth="1"/>
  </cols>
  <sheetData>
    <row r="1" spans="2:4" ht="14.25">
      <c r="B1" s="19" t="s">
        <v>31</v>
      </c>
    </row>
    <row r="3" spans="2:4">
      <c r="B3" s="18" t="s">
        <v>24</v>
      </c>
      <c r="C3" s="18" t="s">
        <v>25</v>
      </c>
      <c r="D3" s="18" t="s">
        <v>26</v>
      </c>
    </row>
    <row r="4" spans="2:4">
      <c r="B4" t="s">
        <v>30</v>
      </c>
      <c r="C4" t="s">
        <v>12</v>
      </c>
      <c r="D4" s="17">
        <v>69700</v>
      </c>
    </row>
    <row r="5" spans="2:4">
      <c r="B5" t="s">
        <v>33</v>
      </c>
      <c r="C5" t="s">
        <v>34</v>
      </c>
      <c r="D5" s="17">
        <v>98500</v>
      </c>
    </row>
    <row r="6" spans="2:4">
      <c r="B6" t="s">
        <v>36</v>
      </c>
      <c r="C6" t="s">
        <v>13</v>
      </c>
      <c r="D6" s="17">
        <v>24500</v>
      </c>
    </row>
    <row r="7" spans="2:4">
      <c r="B7" t="s">
        <v>43</v>
      </c>
      <c r="C7" t="s">
        <v>44</v>
      </c>
      <c r="D7" s="17">
        <v>48000</v>
      </c>
    </row>
    <row r="8" spans="2:4">
      <c r="B8" t="s">
        <v>40</v>
      </c>
      <c r="C8" t="s">
        <v>14</v>
      </c>
      <c r="D8" s="17">
        <v>24500</v>
      </c>
    </row>
    <row r="9" spans="2:4">
      <c r="B9" t="s">
        <v>41</v>
      </c>
      <c r="C9" t="s">
        <v>42</v>
      </c>
      <c r="D9" s="17">
        <v>19000</v>
      </c>
    </row>
    <row r="10" spans="2:4">
      <c r="B10" t="s">
        <v>38</v>
      </c>
      <c r="C10" t="s">
        <v>16</v>
      </c>
      <c r="D10" s="17">
        <v>9800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データベース</vt:lpstr>
      <vt:lpstr>納品書</vt:lpstr>
      <vt:lpstr>売上データベース</vt:lpstr>
      <vt:lpstr>商品一覧</vt:lpstr>
      <vt:lpstr>売上データベース!商品コード</vt:lpstr>
      <vt:lpstr>商品コード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2013-05-20T16:26:27Z</dcterms:modified>
</cp:coreProperties>
</file>