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1\"/>
    </mc:Choice>
  </mc:AlternateContent>
  <bookViews>
    <workbookView xWindow="840" yWindow="885" windowWidth="10995" windowHeight="5850"/>
  </bookViews>
  <sheets>
    <sheet name="売上" sheetId="1" r:id="rId1"/>
    <sheet name="Sheet1" sheetId="4" r:id="rId2"/>
    <sheet name="Sheet2" sheetId="5" r:id="rId3"/>
    <sheet name="Sheet3" sheetId="6" r:id="rId4"/>
  </sheets>
  <definedNames>
    <definedName name="_xlnm._FilterDatabase" localSheetId="0" hidden="1">売上!$G$3:$G$337</definedName>
  </definedNames>
  <calcPr calcId="152511"/>
  <pivotCaches>
    <pivotCache cacheId="1" r:id="rId5"/>
  </pivotCaches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6" i="6"/>
</calcChain>
</file>

<file path=xl/sharedStrings.xml><?xml version="1.0" encoding="utf-8"?>
<sst xmlns="http://schemas.openxmlformats.org/spreadsheetml/2006/main" count="1402" uniqueCount="62">
  <si>
    <t>【売上データ】</t>
    <rPh sb="1" eb="3">
      <t>ｳﾘｱｹﾞ</t>
    </rPh>
    <phoneticPr fontId="3" type="halfwidthKatakana"/>
  </si>
  <si>
    <t>No.</t>
    <phoneticPr fontId="3" type="halfwidthKatakana"/>
  </si>
  <si>
    <t>日付</t>
    <rPh sb="0" eb="2">
      <t>ﾋﾂﾞｹ</t>
    </rPh>
    <phoneticPr fontId="3" type="halfwidthKatakana"/>
  </si>
  <si>
    <t>店舗名</t>
    <rPh sb="0" eb="2">
      <t>ﾃﾝﾎﾟ</t>
    </rPh>
    <rPh sb="2" eb="3">
      <t>ﾒｲ</t>
    </rPh>
    <phoneticPr fontId="3" type="halfwidthKatakana"/>
  </si>
  <si>
    <t>種別</t>
    <rPh sb="0" eb="2">
      <t>ｼｭﾍﾞﾂ</t>
    </rPh>
    <phoneticPr fontId="3" type="halfwidthKatakana"/>
  </si>
  <si>
    <t>商品名</t>
    <rPh sb="0" eb="3">
      <t>ｼｮｳﾋﾝﾒｲ</t>
    </rPh>
    <phoneticPr fontId="3" type="halfwidthKatakana"/>
  </si>
  <si>
    <t>単価</t>
    <rPh sb="0" eb="2">
      <t>ﾀﾝｶ</t>
    </rPh>
    <phoneticPr fontId="3" type="halfwidthKatakana"/>
  </si>
  <si>
    <t>数量</t>
    <rPh sb="0" eb="2">
      <t>ｽｳﾘｮｳ</t>
    </rPh>
    <phoneticPr fontId="3" type="halfwidthKatakana"/>
  </si>
  <si>
    <t>金額</t>
    <rPh sb="0" eb="2">
      <t>ｷﾝｶﾞｸ</t>
    </rPh>
    <phoneticPr fontId="3" type="halfwidthKatakana"/>
  </si>
  <si>
    <t>広尾店</t>
  </si>
  <si>
    <t>キッチン</t>
    <phoneticPr fontId="3" type="halfwidthKatakana"/>
  </si>
  <si>
    <t>マグカップ</t>
  </si>
  <si>
    <t>輸入菓子</t>
  </si>
  <si>
    <t>チョコレート</t>
    <phoneticPr fontId="3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</si>
  <si>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</si>
  <si>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</si>
  <si>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</si>
  <si>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</si>
  <si>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</si>
  <si>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</si>
  <si>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</si>
  <si>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</si>
  <si>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</si>
  <si>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3"/>
  </si>
  <si>
    <t>地区</t>
    <rPh sb="0" eb="2">
      <t>チク</t>
    </rPh>
    <phoneticPr fontId="3"/>
  </si>
  <si>
    <t>千葉店</t>
  </si>
  <si>
    <t>東京地区</t>
  </si>
  <si>
    <t>千葉地区</t>
  </si>
  <si>
    <t>カップセット</t>
    <phoneticPr fontId="3"/>
  </si>
  <si>
    <t>プレート皿</t>
    <rPh sb="4" eb="5">
      <t>サラ</t>
    </rPh>
    <phoneticPr fontId="3"/>
  </si>
  <si>
    <t>タンブラー(M)</t>
    <phoneticPr fontId="3"/>
  </si>
  <si>
    <t>タンブラー(L)</t>
    <phoneticPr fontId="3" type="halfwidthKatakana"/>
  </si>
  <si>
    <t>カップセット</t>
  </si>
  <si>
    <t>タンブラー(L)</t>
  </si>
  <si>
    <t>プレート皿</t>
  </si>
  <si>
    <t>総計</t>
  </si>
  <si>
    <t>合計 / 金額</t>
  </si>
  <si>
    <t>商品名</t>
  </si>
  <si>
    <t>店舗名</t>
  </si>
  <si>
    <t>キッチン</t>
  </si>
  <si>
    <t>種別</t>
  </si>
  <si>
    <t>【売上データ】</t>
    <rPh sb="1" eb="3">
      <t>ウリアゲ</t>
    </rPh>
    <phoneticPr fontId="6"/>
  </si>
  <si>
    <t>■商品別集計</t>
    <rPh sb="1" eb="3">
      <t>ショウヒン</t>
    </rPh>
    <rPh sb="3" eb="4">
      <t>ベツ</t>
    </rPh>
    <rPh sb="4" eb="6">
      <t>シュウケイ</t>
    </rPh>
    <phoneticPr fontId="6"/>
  </si>
  <si>
    <t>日付</t>
    <rPh sb="0" eb="2">
      <t>ヒヅケ</t>
    </rPh>
    <phoneticPr fontId="6"/>
  </si>
  <si>
    <t>支店</t>
    <rPh sb="0" eb="2">
      <t>シテン</t>
    </rPh>
    <phoneticPr fontId="6"/>
  </si>
  <si>
    <t>商品</t>
    <rPh sb="0" eb="2">
      <t>ショウヒン</t>
    </rPh>
    <phoneticPr fontId="6"/>
  </si>
  <si>
    <t>数量</t>
    <rPh sb="0" eb="2">
      <t>スウリョウ</t>
    </rPh>
    <phoneticPr fontId="6"/>
  </si>
  <si>
    <t>数量合計</t>
    <rPh sb="0" eb="2">
      <t>スウリョウ</t>
    </rPh>
    <rPh sb="2" eb="4">
      <t>ゴウケイ</t>
    </rPh>
    <phoneticPr fontId="6"/>
  </si>
  <si>
    <t>青山</t>
    <rPh sb="0" eb="2">
      <t>アオヤマ</t>
    </rPh>
    <phoneticPr fontId="6"/>
  </si>
  <si>
    <t>タンブラー</t>
    <phoneticPr fontId="6"/>
  </si>
  <si>
    <t>広尾</t>
    <rPh sb="0" eb="2">
      <t>ヒロオ</t>
    </rPh>
    <phoneticPr fontId="6"/>
  </si>
  <si>
    <t>グミ</t>
    <phoneticPr fontId="6"/>
  </si>
  <si>
    <t>ビアマグ</t>
    <phoneticPr fontId="6"/>
  </si>
  <si>
    <t>表参道</t>
    <rPh sb="0" eb="3">
      <t>オモテサンドウ</t>
    </rPh>
    <phoneticPr fontId="6"/>
  </si>
  <si>
    <t>ピッチャー</t>
    <phoneticPr fontId="6"/>
  </si>
  <si>
    <t>ミント</t>
    <phoneticPr fontId="6"/>
  </si>
  <si>
    <t>チョコ</t>
    <phoneticPr fontId="6"/>
  </si>
  <si>
    <t>ビアマグ</t>
  </si>
  <si>
    <t>ミント</t>
  </si>
  <si>
    <t>ピッチャー</t>
  </si>
  <si>
    <t>支店</t>
    <rPh sb="0" eb="2">
      <t>シテン</t>
    </rPh>
    <phoneticPr fontId="3"/>
  </si>
  <si>
    <t>青山</t>
    <rPh sb="0" eb="2">
      <t>アオヤマ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</si>
</sst>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4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2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2" fillId="0" borderId="0" xfId="1" applyAlignment="1" applyProtection="1"/>
    <xf numFmtId="38" fontId="2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176" fontId="5" fillId="0" borderId="0" xfId="2" applyNumberFormat="1" applyFont="1">
      <alignment vertical="center"/>
    </xf>
    <xf numFmtId="0" fontId="1" fillId="0" borderId="0" xfId="2">
      <alignment vertical="center"/>
    </xf>
    <xf numFmtId="0" fontId="7" fillId="0" borderId="0" xfId="2" applyFont="1">
      <alignment vertical="center"/>
    </xf>
    <xf numFmtId="176" fontId="1" fillId="0" borderId="0" xfId="2" applyNumberFormat="1">
      <alignment vertical="center"/>
    </xf>
    <xf numFmtId="176" fontId="7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vertical="center"/>
    </xf>
    <xf numFmtId="38" fontId="0" fillId="0" borderId="1" xfId="3" applyFont="1" applyBorder="1">
      <alignment vertical="center"/>
    </xf>
    <xf numFmtId="0" fontId="1" fillId="0" borderId="1" xfId="2" applyBorder="1">
      <alignment vertical="center"/>
    </xf>
    <xf numFmtId="0" fontId="1" fillId="0" borderId="1" xfId="2" applyBorder="1" applyAlignment="1">
      <alignment horizontal="center"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14"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14.644443518519" createdVersion="4" refreshedVersion="5" minRefreshableVersion="3" recordCount="334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334"/>
    </cacheField>
    <cacheField name="日付" numFmtId="176">
      <sharedItems containsSemiMixedTypes="0" containsNonDate="0" containsDate="1" containsString="0" minDate="2013-04-01T00:00:00" maxDate="2013-05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1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4">
  <r>
    <n v="1"/>
    <d v="2013-04-01T00:00:00"/>
    <s v="東京地区"/>
    <x v="0"/>
    <x v="0"/>
    <x v="0"/>
    <n v="500"/>
    <n v="30"/>
    <n v="15000"/>
  </r>
  <r>
    <n v="2"/>
    <d v="2013-04-01T00:00:00"/>
    <s v="東京地区"/>
    <x v="0"/>
    <x v="0"/>
    <x v="1"/>
    <n v="3500"/>
    <n v="140"/>
    <n v="490000"/>
  </r>
  <r>
    <n v="3"/>
    <d v="2013-04-01T00:00:00"/>
    <s v="東京地区"/>
    <x v="0"/>
    <x v="0"/>
    <x v="2"/>
    <n v="800"/>
    <n v="60"/>
    <n v="48000"/>
  </r>
  <r>
    <n v="4"/>
    <d v="2013-04-01T00:00:00"/>
    <s v="千葉地区"/>
    <x v="1"/>
    <x v="1"/>
    <x v="3"/>
    <n v="150"/>
    <n v="19"/>
    <n v="2850"/>
  </r>
  <r>
    <n v="5"/>
    <d v="2013-04-01T00:00:00"/>
    <s v="千葉地区"/>
    <x v="1"/>
    <x v="1"/>
    <x v="4"/>
    <n v="150"/>
    <n v="13"/>
    <n v="1950"/>
  </r>
  <r>
    <n v="6"/>
    <d v="2013-04-01T00:00:00"/>
    <s v="千葉地区"/>
    <x v="1"/>
    <x v="2"/>
    <x v="5"/>
    <n v="800"/>
    <n v="50"/>
    <n v="40000"/>
  </r>
  <r>
    <n v="7"/>
    <d v="2013-04-01T00:00:00"/>
    <s v="千葉地区"/>
    <x v="1"/>
    <x v="0"/>
    <x v="0"/>
    <n v="500"/>
    <n v="150"/>
    <n v="75000"/>
  </r>
  <r>
    <n v="8"/>
    <d v="2013-04-01T00:00:00"/>
    <s v="東京地区"/>
    <x v="2"/>
    <x v="0"/>
    <x v="0"/>
    <n v="500"/>
    <n v="50"/>
    <n v="25000"/>
  </r>
  <r>
    <n v="9"/>
    <d v="2013-04-01T00:00:00"/>
    <s v="東京地区"/>
    <x v="2"/>
    <x v="1"/>
    <x v="4"/>
    <n v="150"/>
    <n v="47"/>
    <n v="7050"/>
  </r>
  <r>
    <n v="10"/>
    <d v="2013-04-01T00:00:00"/>
    <s v="東京地区"/>
    <x v="2"/>
    <x v="0"/>
    <x v="1"/>
    <n v="3500"/>
    <n v="30"/>
    <n v="105000"/>
  </r>
  <r>
    <n v="11"/>
    <d v="2013-04-01T00:00:00"/>
    <s v="東京地区"/>
    <x v="2"/>
    <x v="1"/>
    <x v="6"/>
    <n v="120"/>
    <n v="11"/>
    <n v="1320"/>
  </r>
  <r>
    <n v="12"/>
    <d v="2013-04-01T00:00:00"/>
    <s v="千葉地区"/>
    <x v="3"/>
    <x v="0"/>
    <x v="1"/>
    <n v="3500"/>
    <n v="20"/>
    <n v="70000"/>
  </r>
  <r>
    <n v="13"/>
    <d v="2013-04-01T00:00:00"/>
    <s v="東京地区"/>
    <x v="2"/>
    <x v="0"/>
    <x v="7"/>
    <n v="1000"/>
    <n v="30"/>
    <n v="30000"/>
  </r>
  <r>
    <n v="14"/>
    <d v="2013-04-01T00:00:00"/>
    <s v="千葉地区"/>
    <x v="3"/>
    <x v="0"/>
    <x v="7"/>
    <n v="1000"/>
    <n v="110"/>
    <n v="110000"/>
  </r>
  <r>
    <n v="15"/>
    <d v="2013-04-02T00:00:00"/>
    <s v="東京地区"/>
    <x v="0"/>
    <x v="0"/>
    <x v="0"/>
    <n v="500"/>
    <n v="130"/>
    <n v="65000"/>
  </r>
  <r>
    <n v="16"/>
    <d v="2013-04-02T00:00:00"/>
    <s v="東京地区"/>
    <x v="2"/>
    <x v="1"/>
    <x v="4"/>
    <n v="150"/>
    <n v="9"/>
    <n v="1350"/>
  </r>
  <r>
    <n v="17"/>
    <d v="2013-04-02T00:00:00"/>
    <s v="東京地区"/>
    <x v="0"/>
    <x v="1"/>
    <x v="4"/>
    <n v="150"/>
    <n v="16"/>
    <n v="2400"/>
  </r>
  <r>
    <n v="18"/>
    <d v="2013-04-02T00:00:00"/>
    <s v="千葉地区"/>
    <x v="1"/>
    <x v="1"/>
    <x v="4"/>
    <n v="150"/>
    <n v="27"/>
    <n v="4050"/>
  </r>
  <r>
    <n v="19"/>
    <d v="2013-04-02T00:00:00"/>
    <s v="東京地区"/>
    <x v="2"/>
    <x v="2"/>
    <x v="5"/>
    <n v="800"/>
    <n v="80"/>
    <n v="64000"/>
  </r>
  <r>
    <n v="20"/>
    <d v="2013-04-02T00:00:00"/>
    <s v="東京地区"/>
    <x v="2"/>
    <x v="1"/>
    <x v="6"/>
    <n v="120"/>
    <n v="34"/>
    <n v="4080"/>
  </r>
  <r>
    <n v="21"/>
    <d v="2013-04-02T00:00:00"/>
    <s v="千葉地区"/>
    <x v="3"/>
    <x v="2"/>
    <x v="8"/>
    <n v="350"/>
    <n v="120"/>
    <n v="42000"/>
  </r>
  <r>
    <n v="22"/>
    <d v="2013-04-02T00:00:00"/>
    <s v="千葉地区"/>
    <x v="3"/>
    <x v="1"/>
    <x v="6"/>
    <n v="120"/>
    <n v="25"/>
    <n v="3000"/>
  </r>
  <r>
    <n v="23"/>
    <d v="2013-04-03T00:00:00"/>
    <s v="東京地区"/>
    <x v="0"/>
    <x v="2"/>
    <x v="8"/>
    <n v="350"/>
    <n v="120"/>
    <n v="42000"/>
  </r>
  <r>
    <n v="24"/>
    <d v="2013-04-03T00:00:00"/>
    <s v="東京地区"/>
    <x v="0"/>
    <x v="2"/>
    <x v="9"/>
    <n v="200"/>
    <n v="26"/>
    <n v="5200"/>
  </r>
  <r>
    <n v="25"/>
    <d v="2013-04-03T00:00:00"/>
    <s v="東京地区"/>
    <x v="0"/>
    <x v="0"/>
    <x v="2"/>
    <n v="800"/>
    <n v="90"/>
    <n v="72000"/>
  </r>
  <r>
    <n v="26"/>
    <d v="2013-04-03T00:00:00"/>
    <s v="東京地区"/>
    <x v="0"/>
    <x v="0"/>
    <x v="2"/>
    <n v="800"/>
    <n v="150"/>
    <n v="120000"/>
  </r>
  <r>
    <n v="27"/>
    <d v="2013-04-03T00:00:00"/>
    <s v="千葉地区"/>
    <x v="1"/>
    <x v="1"/>
    <x v="4"/>
    <n v="150"/>
    <n v="19"/>
    <n v="2850"/>
  </r>
  <r>
    <n v="28"/>
    <d v="2013-04-03T00:00:00"/>
    <s v="千葉地区"/>
    <x v="1"/>
    <x v="0"/>
    <x v="2"/>
    <n v="800"/>
    <n v="140"/>
    <n v="112000"/>
  </r>
  <r>
    <n v="29"/>
    <d v="2013-04-03T00:00:00"/>
    <s v="東京地区"/>
    <x v="2"/>
    <x v="2"/>
    <x v="5"/>
    <n v="800"/>
    <n v="20"/>
    <n v="16000"/>
  </r>
  <r>
    <n v="30"/>
    <d v="2013-04-03T00:00:00"/>
    <s v="東京地区"/>
    <x v="2"/>
    <x v="0"/>
    <x v="10"/>
    <n v="800"/>
    <n v="30"/>
    <n v="24000"/>
  </r>
  <r>
    <n v="31"/>
    <d v="2013-04-03T00:00:00"/>
    <s v="東京地区"/>
    <x v="2"/>
    <x v="2"/>
    <x v="9"/>
    <n v="200"/>
    <n v="27"/>
    <n v="5400"/>
  </r>
  <r>
    <n v="32"/>
    <d v="2013-04-03T00:00:00"/>
    <s v="東京地区"/>
    <x v="0"/>
    <x v="2"/>
    <x v="9"/>
    <n v="200"/>
    <n v="6"/>
    <n v="1200"/>
  </r>
  <r>
    <n v="33"/>
    <d v="2013-04-03T00:00:00"/>
    <s v="東京地区"/>
    <x v="2"/>
    <x v="1"/>
    <x v="6"/>
    <n v="120"/>
    <n v="21"/>
    <n v="2520"/>
  </r>
  <r>
    <n v="34"/>
    <d v="2013-04-03T00:00:00"/>
    <s v="千葉地区"/>
    <x v="3"/>
    <x v="2"/>
    <x v="9"/>
    <n v="200"/>
    <n v="41"/>
    <n v="8200"/>
  </r>
  <r>
    <n v="35"/>
    <d v="2013-04-03T00:00:00"/>
    <s v="千葉地区"/>
    <x v="3"/>
    <x v="1"/>
    <x v="6"/>
    <n v="120"/>
    <n v="7"/>
    <n v="840"/>
  </r>
  <r>
    <n v="36"/>
    <d v="2013-04-04T00:00:00"/>
    <s v="東京地区"/>
    <x v="0"/>
    <x v="0"/>
    <x v="0"/>
    <n v="500"/>
    <n v="140"/>
    <n v="70000"/>
  </r>
  <r>
    <n v="37"/>
    <d v="2013-04-04T00:00:00"/>
    <s v="東京地区"/>
    <x v="0"/>
    <x v="1"/>
    <x v="4"/>
    <n v="150"/>
    <n v="19"/>
    <n v="2850"/>
  </r>
  <r>
    <n v="38"/>
    <d v="2013-04-04T00:00:00"/>
    <s v="東京地区"/>
    <x v="2"/>
    <x v="1"/>
    <x v="4"/>
    <n v="150"/>
    <n v="40"/>
    <n v="6000"/>
  </r>
  <r>
    <n v="39"/>
    <d v="2013-04-04T00:00:00"/>
    <s v="東京地区"/>
    <x v="0"/>
    <x v="2"/>
    <x v="8"/>
    <n v="350"/>
    <n v="100"/>
    <n v="35000"/>
  </r>
  <r>
    <n v="40"/>
    <d v="2013-04-04T00:00:00"/>
    <s v="東京地区"/>
    <x v="0"/>
    <x v="0"/>
    <x v="10"/>
    <n v="800"/>
    <n v="40"/>
    <n v="32000"/>
  </r>
  <r>
    <n v="41"/>
    <d v="2013-04-04T00:00:00"/>
    <s v="東京地区"/>
    <x v="0"/>
    <x v="2"/>
    <x v="9"/>
    <n v="200"/>
    <n v="31"/>
    <n v="6200"/>
  </r>
  <r>
    <n v="42"/>
    <d v="2013-04-04T00:00:00"/>
    <s v="千葉地区"/>
    <x v="1"/>
    <x v="1"/>
    <x v="3"/>
    <n v="150"/>
    <n v="13"/>
    <n v="1950"/>
  </r>
  <r>
    <n v="43"/>
    <d v="2013-04-04T00:00:00"/>
    <s v="千葉地区"/>
    <x v="1"/>
    <x v="0"/>
    <x v="0"/>
    <n v="500"/>
    <n v="130"/>
    <n v="65000"/>
  </r>
  <r>
    <n v="44"/>
    <d v="2013-04-04T00:00:00"/>
    <s v="千葉地区"/>
    <x v="1"/>
    <x v="1"/>
    <x v="6"/>
    <n v="120"/>
    <n v="30"/>
    <n v="3600"/>
  </r>
  <r>
    <n v="45"/>
    <d v="2013-04-04T00:00:00"/>
    <s v="東京地区"/>
    <x v="2"/>
    <x v="2"/>
    <x v="8"/>
    <n v="350"/>
    <n v="50"/>
    <n v="17500"/>
  </r>
  <r>
    <n v="46"/>
    <d v="2013-04-04T00:00:00"/>
    <s v="東京地区"/>
    <x v="2"/>
    <x v="1"/>
    <x v="6"/>
    <n v="120"/>
    <n v="13"/>
    <n v="1560"/>
  </r>
  <r>
    <n v="47"/>
    <d v="2013-04-04T00:00:00"/>
    <s v="千葉地区"/>
    <x v="3"/>
    <x v="1"/>
    <x v="11"/>
    <n v="350"/>
    <n v="50"/>
    <n v="17500"/>
  </r>
  <r>
    <n v="48"/>
    <d v="2013-04-04T00:00:00"/>
    <s v="千葉地区"/>
    <x v="3"/>
    <x v="0"/>
    <x v="1"/>
    <n v="3500"/>
    <n v="70"/>
    <n v="245000"/>
  </r>
  <r>
    <n v="49"/>
    <d v="2013-04-05T00:00:00"/>
    <s v="東京地区"/>
    <x v="0"/>
    <x v="1"/>
    <x v="6"/>
    <n v="120"/>
    <n v="4"/>
    <n v="480"/>
  </r>
  <r>
    <n v="50"/>
    <d v="2013-04-05T00:00:00"/>
    <s v="千葉地区"/>
    <x v="1"/>
    <x v="2"/>
    <x v="5"/>
    <n v="800"/>
    <n v="150"/>
    <n v="120000"/>
  </r>
  <r>
    <n v="51"/>
    <d v="2013-04-05T00:00:00"/>
    <s v="千葉地区"/>
    <x v="1"/>
    <x v="0"/>
    <x v="7"/>
    <n v="1000"/>
    <n v="60"/>
    <n v="60000"/>
  </r>
  <r>
    <n v="52"/>
    <d v="2013-04-05T00:00:00"/>
    <s v="東京地区"/>
    <x v="2"/>
    <x v="1"/>
    <x v="4"/>
    <n v="150"/>
    <n v="48"/>
    <n v="7200"/>
  </r>
  <r>
    <n v="53"/>
    <d v="2013-04-05T00:00:00"/>
    <s v="千葉地区"/>
    <x v="3"/>
    <x v="0"/>
    <x v="0"/>
    <n v="500"/>
    <n v="150"/>
    <n v="75000"/>
  </r>
  <r>
    <n v="54"/>
    <d v="2013-04-05T00:00:00"/>
    <s v="千葉地区"/>
    <x v="3"/>
    <x v="1"/>
    <x v="4"/>
    <n v="150"/>
    <n v="17"/>
    <n v="2550"/>
  </r>
  <r>
    <n v="55"/>
    <d v="2013-04-06T00:00:00"/>
    <s v="東京地区"/>
    <x v="0"/>
    <x v="1"/>
    <x v="4"/>
    <n v="150"/>
    <n v="30"/>
    <n v="4500"/>
  </r>
  <r>
    <n v="56"/>
    <d v="2013-04-06T00:00:00"/>
    <s v="東京地区"/>
    <x v="0"/>
    <x v="0"/>
    <x v="1"/>
    <n v="3500"/>
    <n v="30"/>
    <n v="105000"/>
  </r>
  <r>
    <n v="57"/>
    <d v="2013-04-06T00:00:00"/>
    <s v="東京地区"/>
    <x v="0"/>
    <x v="2"/>
    <x v="8"/>
    <n v="350"/>
    <n v="30"/>
    <n v="10500"/>
  </r>
  <r>
    <n v="58"/>
    <d v="2013-04-06T00:00:00"/>
    <s v="東京地区"/>
    <x v="0"/>
    <x v="0"/>
    <x v="7"/>
    <n v="1000"/>
    <n v="50"/>
    <n v="50000"/>
  </r>
  <r>
    <n v="59"/>
    <d v="2013-04-06T00:00:00"/>
    <s v="東京地区"/>
    <x v="0"/>
    <x v="2"/>
    <x v="9"/>
    <n v="200"/>
    <n v="22"/>
    <n v="4400"/>
  </r>
  <r>
    <n v="60"/>
    <d v="2013-04-06T00:00:00"/>
    <s v="東京地区"/>
    <x v="0"/>
    <x v="1"/>
    <x v="6"/>
    <n v="120"/>
    <n v="49"/>
    <n v="5880"/>
  </r>
  <r>
    <n v="61"/>
    <d v="2013-04-06T00:00:00"/>
    <s v="千葉地区"/>
    <x v="1"/>
    <x v="2"/>
    <x v="8"/>
    <n v="350"/>
    <n v="80"/>
    <n v="28000"/>
  </r>
  <r>
    <n v="62"/>
    <d v="2013-04-06T00:00:00"/>
    <s v="東京地区"/>
    <x v="2"/>
    <x v="1"/>
    <x v="11"/>
    <n v="350"/>
    <n v="60"/>
    <n v="21000"/>
  </r>
  <r>
    <n v="63"/>
    <d v="2013-04-06T00:00:00"/>
    <s v="東京地区"/>
    <x v="2"/>
    <x v="0"/>
    <x v="7"/>
    <n v="1000"/>
    <n v="40"/>
    <n v="40000"/>
  </r>
  <r>
    <n v="64"/>
    <d v="2013-04-06T00:00:00"/>
    <s v="千葉地区"/>
    <x v="3"/>
    <x v="0"/>
    <x v="1"/>
    <n v="3500"/>
    <n v="110"/>
    <n v="385000"/>
  </r>
  <r>
    <n v="65"/>
    <d v="2013-04-06T00:00:00"/>
    <s v="千葉地区"/>
    <x v="3"/>
    <x v="0"/>
    <x v="10"/>
    <n v="800"/>
    <n v="110"/>
    <n v="88000"/>
  </r>
  <r>
    <n v="66"/>
    <d v="2013-04-06T00:00:00"/>
    <s v="千葉地区"/>
    <x v="3"/>
    <x v="2"/>
    <x v="9"/>
    <n v="200"/>
    <n v="10"/>
    <n v="2000"/>
  </r>
  <r>
    <n v="67"/>
    <d v="2013-04-07T00:00:00"/>
    <s v="東京地区"/>
    <x v="0"/>
    <x v="1"/>
    <x v="3"/>
    <n v="150"/>
    <n v="44"/>
    <n v="6600"/>
  </r>
  <r>
    <n v="68"/>
    <d v="2013-04-07T00:00:00"/>
    <s v="千葉地区"/>
    <x v="1"/>
    <x v="2"/>
    <x v="5"/>
    <n v="800"/>
    <n v="50"/>
    <n v="40000"/>
  </r>
  <r>
    <n v="69"/>
    <d v="2013-04-07T00:00:00"/>
    <s v="千葉地区"/>
    <x v="1"/>
    <x v="0"/>
    <x v="7"/>
    <n v="1000"/>
    <n v="80"/>
    <n v="80000"/>
  </r>
  <r>
    <n v="70"/>
    <d v="2013-04-07T00:00:00"/>
    <s v="東京地区"/>
    <x v="0"/>
    <x v="0"/>
    <x v="7"/>
    <n v="1000"/>
    <n v="100"/>
    <n v="100000"/>
  </r>
  <r>
    <n v="71"/>
    <d v="2013-04-07T00:00:00"/>
    <s v="千葉地区"/>
    <x v="1"/>
    <x v="2"/>
    <x v="9"/>
    <n v="200"/>
    <n v="41"/>
    <n v="8200"/>
  </r>
  <r>
    <n v="72"/>
    <d v="2013-04-07T00:00:00"/>
    <s v="東京地区"/>
    <x v="2"/>
    <x v="1"/>
    <x v="3"/>
    <n v="150"/>
    <n v="29"/>
    <n v="4350"/>
  </r>
  <r>
    <n v="73"/>
    <d v="2013-04-07T00:00:00"/>
    <s v="東京地区"/>
    <x v="0"/>
    <x v="1"/>
    <x v="3"/>
    <n v="150"/>
    <n v="16"/>
    <n v="2400"/>
  </r>
  <r>
    <n v="74"/>
    <d v="2013-04-07T00:00:00"/>
    <s v="東京地区"/>
    <x v="2"/>
    <x v="2"/>
    <x v="5"/>
    <n v="800"/>
    <n v="110"/>
    <n v="88000"/>
  </r>
  <r>
    <n v="75"/>
    <d v="2013-04-07T00:00:00"/>
    <s v="東京地区"/>
    <x v="2"/>
    <x v="2"/>
    <x v="5"/>
    <n v="800"/>
    <n v="80"/>
    <n v="64000"/>
  </r>
  <r>
    <n v="76"/>
    <d v="2013-04-08T00:00:00"/>
    <s v="東京地区"/>
    <x v="0"/>
    <x v="0"/>
    <x v="0"/>
    <n v="500"/>
    <n v="90"/>
    <n v="45000"/>
  </r>
  <r>
    <n v="77"/>
    <d v="2013-04-08T00:00:00"/>
    <s v="千葉地区"/>
    <x v="1"/>
    <x v="1"/>
    <x v="11"/>
    <n v="350"/>
    <n v="90"/>
    <n v="31500"/>
  </r>
  <r>
    <n v="78"/>
    <d v="2013-04-08T00:00:00"/>
    <s v="東京地区"/>
    <x v="0"/>
    <x v="1"/>
    <x v="11"/>
    <n v="350"/>
    <n v="20"/>
    <n v="7000"/>
  </r>
  <r>
    <n v="79"/>
    <d v="2013-04-08T00:00:00"/>
    <s v="千葉地区"/>
    <x v="1"/>
    <x v="0"/>
    <x v="10"/>
    <n v="800"/>
    <n v="50"/>
    <n v="40000"/>
  </r>
  <r>
    <n v="80"/>
    <d v="2013-04-08T00:00:00"/>
    <s v="東京地区"/>
    <x v="2"/>
    <x v="1"/>
    <x v="3"/>
    <n v="150"/>
    <n v="34"/>
    <n v="5100"/>
  </r>
  <r>
    <n v="81"/>
    <d v="2013-04-08T00:00:00"/>
    <s v="東京地区"/>
    <x v="2"/>
    <x v="1"/>
    <x v="11"/>
    <n v="350"/>
    <n v="70"/>
    <n v="24500"/>
  </r>
  <r>
    <n v="82"/>
    <d v="2013-04-08T00:00:00"/>
    <s v="千葉地区"/>
    <x v="3"/>
    <x v="1"/>
    <x v="11"/>
    <n v="350"/>
    <n v="20"/>
    <n v="7000"/>
  </r>
  <r>
    <n v="83"/>
    <d v="2013-04-08T00:00:00"/>
    <s v="千葉地区"/>
    <x v="3"/>
    <x v="0"/>
    <x v="0"/>
    <n v="500"/>
    <n v="10"/>
    <n v="5000"/>
  </r>
  <r>
    <n v="84"/>
    <d v="2013-04-08T00:00:00"/>
    <s v="千葉地区"/>
    <x v="3"/>
    <x v="2"/>
    <x v="9"/>
    <n v="200"/>
    <n v="39"/>
    <n v="7800"/>
  </r>
  <r>
    <n v="85"/>
    <d v="2013-04-08T00:00:00"/>
    <s v="千葉地区"/>
    <x v="3"/>
    <x v="1"/>
    <x v="6"/>
    <n v="120"/>
    <n v="50"/>
    <n v="6000"/>
  </r>
  <r>
    <n v="86"/>
    <d v="2013-04-09T00:00:00"/>
    <s v="東京地区"/>
    <x v="0"/>
    <x v="1"/>
    <x v="3"/>
    <n v="150"/>
    <n v="12"/>
    <n v="1800"/>
  </r>
  <r>
    <n v="87"/>
    <d v="2013-04-09T00:00:00"/>
    <s v="東京地区"/>
    <x v="0"/>
    <x v="1"/>
    <x v="3"/>
    <n v="150"/>
    <n v="25"/>
    <n v="3750"/>
  </r>
  <r>
    <n v="88"/>
    <d v="2013-04-09T00:00:00"/>
    <s v="東京地区"/>
    <x v="0"/>
    <x v="0"/>
    <x v="0"/>
    <n v="500"/>
    <n v="120"/>
    <n v="60000"/>
  </r>
  <r>
    <n v="89"/>
    <d v="2013-04-09T00:00:00"/>
    <s v="東京地区"/>
    <x v="0"/>
    <x v="0"/>
    <x v="1"/>
    <n v="3500"/>
    <n v="130"/>
    <n v="455000"/>
  </r>
  <r>
    <n v="90"/>
    <d v="2013-04-09T00:00:00"/>
    <s v="東京地区"/>
    <x v="0"/>
    <x v="2"/>
    <x v="8"/>
    <n v="350"/>
    <n v="70"/>
    <n v="24500"/>
  </r>
  <r>
    <n v="91"/>
    <d v="2013-04-09T00:00:00"/>
    <s v="千葉地区"/>
    <x v="1"/>
    <x v="2"/>
    <x v="5"/>
    <n v="800"/>
    <n v="50"/>
    <n v="40000"/>
  </r>
  <r>
    <n v="92"/>
    <d v="2013-04-09T00:00:00"/>
    <s v="千葉地区"/>
    <x v="1"/>
    <x v="1"/>
    <x v="4"/>
    <n v="150"/>
    <n v="18"/>
    <n v="2700"/>
  </r>
  <r>
    <n v="93"/>
    <d v="2013-04-09T00:00:00"/>
    <s v="千葉地区"/>
    <x v="1"/>
    <x v="0"/>
    <x v="1"/>
    <n v="3500"/>
    <n v="70"/>
    <n v="245000"/>
  </r>
  <r>
    <n v="94"/>
    <d v="2013-04-09T00:00:00"/>
    <s v="千葉地区"/>
    <x v="1"/>
    <x v="0"/>
    <x v="10"/>
    <n v="800"/>
    <n v="80"/>
    <n v="64000"/>
  </r>
  <r>
    <n v="95"/>
    <d v="2013-04-09T00:00:00"/>
    <s v="東京地区"/>
    <x v="2"/>
    <x v="1"/>
    <x v="3"/>
    <n v="150"/>
    <n v="5"/>
    <n v="750"/>
  </r>
  <r>
    <n v="96"/>
    <d v="2013-04-09T00:00:00"/>
    <s v="東京地区"/>
    <x v="2"/>
    <x v="1"/>
    <x v="4"/>
    <n v="150"/>
    <n v="49"/>
    <n v="7350"/>
  </r>
  <r>
    <n v="97"/>
    <d v="2013-04-09T00:00:00"/>
    <s v="千葉地区"/>
    <x v="1"/>
    <x v="1"/>
    <x v="4"/>
    <n v="150"/>
    <n v="43"/>
    <n v="6450"/>
  </r>
  <r>
    <n v="98"/>
    <d v="2013-04-09T00:00:00"/>
    <s v="東京地区"/>
    <x v="2"/>
    <x v="0"/>
    <x v="2"/>
    <n v="800"/>
    <n v="130"/>
    <n v="104000"/>
  </r>
  <r>
    <n v="99"/>
    <d v="2013-04-09T00:00:00"/>
    <s v="東京地区"/>
    <x v="0"/>
    <x v="0"/>
    <x v="2"/>
    <n v="800"/>
    <n v="110"/>
    <n v="88000"/>
  </r>
  <r>
    <n v="100"/>
    <d v="2013-04-09T00:00:00"/>
    <s v="東京地区"/>
    <x v="2"/>
    <x v="1"/>
    <x v="6"/>
    <n v="120"/>
    <n v="13"/>
    <n v="1560"/>
  </r>
  <r>
    <n v="101"/>
    <d v="2013-04-09T00:00:00"/>
    <s v="千葉地区"/>
    <x v="3"/>
    <x v="0"/>
    <x v="2"/>
    <n v="800"/>
    <n v="20"/>
    <n v="16000"/>
  </r>
  <r>
    <n v="102"/>
    <d v="2013-04-10T00:00:00"/>
    <s v="千葉地区"/>
    <x v="1"/>
    <x v="1"/>
    <x v="3"/>
    <n v="150"/>
    <n v="26"/>
    <n v="3900"/>
  </r>
  <r>
    <n v="103"/>
    <d v="2013-04-10T00:00:00"/>
    <s v="千葉地区"/>
    <x v="1"/>
    <x v="2"/>
    <x v="5"/>
    <n v="800"/>
    <n v="90"/>
    <n v="72000"/>
  </r>
  <r>
    <n v="104"/>
    <d v="2013-04-10T00:00:00"/>
    <s v="千葉地区"/>
    <x v="1"/>
    <x v="0"/>
    <x v="1"/>
    <n v="3500"/>
    <n v="140"/>
    <n v="490000"/>
  </r>
  <r>
    <n v="105"/>
    <d v="2013-04-10T00:00:00"/>
    <s v="東京地区"/>
    <x v="2"/>
    <x v="2"/>
    <x v="5"/>
    <n v="800"/>
    <n v="80"/>
    <n v="64000"/>
  </r>
  <r>
    <n v="106"/>
    <d v="2013-04-10T00:00:00"/>
    <s v="東京地区"/>
    <x v="2"/>
    <x v="0"/>
    <x v="0"/>
    <n v="500"/>
    <n v="20"/>
    <n v="10000"/>
  </r>
  <r>
    <n v="107"/>
    <d v="2013-04-10T00:00:00"/>
    <s v="東京地区"/>
    <x v="2"/>
    <x v="0"/>
    <x v="10"/>
    <n v="800"/>
    <n v="40"/>
    <n v="32000"/>
  </r>
  <r>
    <n v="108"/>
    <d v="2013-04-10T00:00:00"/>
    <s v="東京地区"/>
    <x v="2"/>
    <x v="1"/>
    <x v="6"/>
    <n v="120"/>
    <n v="45"/>
    <n v="5400"/>
  </r>
  <r>
    <n v="109"/>
    <d v="2013-04-10T00:00:00"/>
    <s v="千葉地区"/>
    <x v="3"/>
    <x v="0"/>
    <x v="2"/>
    <n v="800"/>
    <n v="150"/>
    <n v="120000"/>
  </r>
  <r>
    <n v="110"/>
    <d v="2013-04-10T00:00:00"/>
    <s v="千葉地区"/>
    <x v="3"/>
    <x v="1"/>
    <x v="6"/>
    <n v="120"/>
    <n v="7"/>
    <n v="840"/>
  </r>
  <r>
    <n v="111"/>
    <d v="2013-04-11T00:00:00"/>
    <s v="東京地区"/>
    <x v="0"/>
    <x v="2"/>
    <x v="8"/>
    <n v="350"/>
    <n v="40"/>
    <n v="14000"/>
  </r>
  <r>
    <n v="112"/>
    <d v="2013-04-11T00:00:00"/>
    <s v="東京地区"/>
    <x v="0"/>
    <x v="0"/>
    <x v="7"/>
    <n v="1000"/>
    <n v="80"/>
    <n v="80000"/>
  </r>
  <r>
    <n v="113"/>
    <d v="2013-04-11T00:00:00"/>
    <s v="東京地区"/>
    <x v="0"/>
    <x v="1"/>
    <x v="6"/>
    <n v="120"/>
    <n v="3"/>
    <n v="360"/>
  </r>
  <r>
    <n v="114"/>
    <d v="2013-04-11T00:00:00"/>
    <s v="東京地区"/>
    <x v="2"/>
    <x v="1"/>
    <x v="4"/>
    <n v="150"/>
    <n v="15"/>
    <n v="2250"/>
  </r>
  <r>
    <n v="115"/>
    <d v="2013-04-11T00:00:00"/>
    <s v="東京地区"/>
    <x v="2"/>
    <x v="2"/>
    <x v="8"/>
    <n v="350"/>
    <n v="60"/>
    <n v="21000"/>
  </r>
  <r>
    <n v="116"/>
    <d v="2013-04-11T00:00:00"/>
    <s v="千葉地区"/>
    <x v="3"/>
    <x v="1"/>
    <x v="11"/>
    <n v="350"/>
    <n v="150"/>
    <n v="52500"/>
  </r>
  <r>
    <n v="117"/>
    <d v="2013-04-11T00:00:00"/>
    <s v="千葉地区"/>
    <x v="3"/>
    <x v="1"/>
    <x v="4"/>
    <n v="150"/>
    <n v="15"/>
    <n v="2250"/>
  </r>
  <r>
    <n v="118"/>
    <d v="2013-04-11T00:00:00"/>
    <s v="千葉地区"/>
    <x v="3"/>
    <x v="0"/>
    <x v="10"/>
    <n v="800"/>
    <n v="130"/>
    <n v="104000"/>
  </r>
  <r>
    <n v="119"/>
    <d v="2013-04-11T00:00:00"/>
    <s v="千葉地区"/>
    <x v="3"/>
    <x v="0"/>
    <x v="2"/>
    <n v="800"/>
    <n v="70"/>
    <n v="56000"/>
  </r>
  <r>
    <n v="120"/>
    <d v="2013-04-11T00:00:00"/>
    <s v="千葉地区"/>
    <x v="3"/>
    <x v="0"/>
    <x v="2"/>
    <n v="800"/>
    <n v="100"/>
    <n v="80000"/>
  </r>
  <r>
    <n v="121"/>
    <d v="2013-04-12T00:00:00"/>
    <s v="東京地区"/>
    <x v="0"/>
    <x v="1"/>
    <x v="3"/>
    <n v="150"/>
    <n v="48"/>
    <n v="7200"/>
  </r>
  <r>
    <n v="122"/>
    <d v="2013-04-12T00:00:00"/>
    <s v="東京地区"/>
    <x v="0"/>
    <x v="0"/>
    <x v="0"/>
    <n v="500"/>
    <n v="30"/>
    <n v="15000"/>
  </r>
  <r>
    <n v="123"/>
    <d v="2013-04-12T00:00:00"/>
    <s v="東京地区"/>
    <x v="0"/>
    <x v="0"/>
    <x v="7"/>
    <n v="1000"/>
    <n v="10"/>
    <n v="10000"/>
  </r>
  <r>
    <n v="124"/>
    <d v="2013-04-12T00:00:00"/>
    <s v="東京地区"/>
    <x v="0"/>
    <x v="2"/>
    <x v="9"/>
    <n v="200"/>
    <n v="13"/>
    <n v="2600"/>
  </r>
  <r>
    <n v="125"/>
    <d v="2013-04-12T00:00:00"/>
    <s v="千葉地区"/>
    <x v="1"/>
    <x v="2"/>
    <x v="8"/>
    <n v="350"/>
    <n v="20"/>
    <n v="7000"/>
  </r>
  <r>
    <n v="126"/>
    <d v="2013-04-12T00:00:00"/>
    <s v="千葉地区"/>
    <x v="1"/>
    <x v="1"/>
    <x v="6"/>
    <n v="120"/>
    <n v="13"/>
    <n v="1560"/>
  </r>
  <r>
    <n v="127"/>
    <d v="2013-04-12T00:00:00"/>
    <s v="東京地区"/>
    <x v="2"/>
    <x v="0"/>
    <x v="0"/>
    <n v="500"/>
    <n v="90"/>
    <n v="45000"/>
  </r>
  <r>
    <n v="128"/>
    <d v="2013-04-12T00:00:00"/>
    <s v="東京地区"/>
    <x v="2"/>
    <x v="0"/>
    <x v="2"/>
    <n v="800"/>
    <n v="30"/>
    <n v="24000"/>
  </r>
  <r>
    <n v="129"/>
    <d v="2013-04-12T00:00:00"/>
    <s v="千葉地区"/>
    <x v="3"/>
    <x v="1"/>
    <x v="3"/>
    <n v="150"/>
    <n v="33"/>
    <n v="4950"/>
  </r>
  <r>
    <n v="130"/>
    <d v="2013-04-12T00:00:00"/>
    <s v="東京地区"/>
    <x v="0"/>
    <x v="1"/>
    <x v="3"/>
    <n v="150"/>
    <n v="10"/>
    <n v="1500"/>
  </r>
  <r>
    <n v="131"/>
    <d v="2013-04-12T00:00:00"/>
    <s v="千葉地区"/>
    <x v="3"/>
    <x v="2"/>
    <x v="5"/>
    <n v="800"/>
    <n v="60"/>
    <n v="48000"/>
  </r>
  <r>
    <n v="132"/>
    <d v="2013-04-12T00:00:00"/>
    <s v="東京地区"/>
    <x v="0"/>
    <x v="2"/>
    <x v="5"/>
    <n v="800"/>
    <n v="40"/>
    <n v="32000"/>
  </r>
  <r>
    <n v="133"/>
    <d v="2013-04-12T00:00:00"/>
    <s v="東京地区"/>
    <x v="2"/>
    <x v="2"/>
    <x v="5"/>
    <n v="800"/>
    <n v="90"/>
    <n v="72000"/>
  </r>
  <r>
    <n v="134"/>
    <d v="2013-04-12T00:00:00"/>
    <s v="千葉地区"/>
    <x v="3"/>
    <x v="2"/>
    <x v="9"/>
    <n v="200"/>
    <n v="17"/>
    <n v="3400"/>
  </r>
  <r>
    <n v="135"/>
    <d v="2013-04-13T00:00:00"/>
    <s v="東京地区"/>
    <x v="0"/>
    <x v="0"/>
    <x v="0"/>
    <n v="500"/>
    <n v="130"/>
    <n v="65000"/>
  </r>
  <r>
    <n v="136"/>
    <d v="2013-04-13T00:00:00"/>
    <s v="東京地区"/>
    <x v="0"/>
    <x v="1"/>
    <x v="4"/>
    <n v="150"/>
    <n v="9"/>
    <n v="1350"/>
  </r>
  <r>
    <n v="137"/>
    <d v="2013-04-13T00:00:00"/>
    <s v="東京地区"/>
    <x v="0"/>
    <x v="0"/>
    <x v="7"/>
    <n v="1000"/>
    <n v="110"/>
    <n v="110000"/>
  </r>
  <r>
    <n v="138"/>
    <d v="2013-04-13T00:00:00"/>
    <s v="東京地区"/>
    <x v="0"/>
    <x v="0"/>
    <x v="7"/>
    <n v="1000"/>
    <n v="100"/>
    <n v="100000"/>
  </r>
  <r>
    <n v="139"/>
    <d v="2013-04-13T00:00:00"/>
    <s v="東京地区"/>
    <x v="0"/>
    <x v="2"/>
    <x v="9"/>
    <n v="200"/>
    <n v="18"/>
    <n v="3600"/>
  </r>
  <r>
    <n v="140"/>
    <d v="2013-04-13T00:00:00"/>
    <s v="千葉地区"/>
    <x v="1"/>
    <x v="2"/>
    <x v="9"/>
    <n v="200"/>
    <n v="40"/>
    <n v="8000"/>
  </r>
  <r>
    <n v="141"/>
    <d v="2013-04-13T00:00:00"/>
    <s v="千葉地区"/>
    <x v="1"/>
    <x v="1"/>
    <x v="6"/>
    <n v="120"/>
    <n v="27"/>
    <n v="3240"/>
  </r>
  <r>
    <n v="142"/>
    <d v="2013-04-13T00:00:00"/>
    <s v="東京地区"/>
    <x v="2"/>
    <x v="1"/>
    <x v="11"/>
    <n v="350"/>
    <n v="110"/>
    <n v="38500"/>
  </r>
  <r>
    <n v="143"/>
    <d v="2013-04-13T00:00:00"/>
    <s v="東京地区"/>
    <x v="2"/>
    <x v="0"/>
    <x v="2"/>
    <n v="800"/>
    <n v="150"/>
    <n v="120000"/>
  </r>
  <r>
    <n v="144"/>
    <d v="2013-04-13T00:00:00"/>
    <s v="千葉地区"/>
    <x v="3"/>
    <x v="1"/>
    <x v="3"/>
    <n v="150"/>
    <n v="35"/>
    <n v="5250"/>
  </r>
  <r>
    <n v="145"/>
    <d v="2013-04-13T00:00:00"/>
    <s v="千葉地区"/>
    <x v="3"/>
    <x v="0"/>
    <x v="0"/>
    <n v="500"/>
    <n v="100"/>
    <n v="50000"/>
  </r>
  <r>
    <n v="146"/>
    <d v="2013-04-14T00:00:00"/>
    <s v="東京地区"/>
    <x v="0"/>
    <x v="1"/>
    <x v="11"/>
    <n v="350"/>
    <n v="40"/>
    <n v="14000"/>
  </r>
  <r>
    <n v="147"/>
    <d v="2013-04-14T00:00:00"/>
    <s v="東京地区"/>
    <x v="0"/>
    <x v="2"/>
    <x v="8"/>
    <n v="350"/>
    <n v="10"/>
    <n v="3500"/>
  </r>
  <r>
    <n v="148"/>
    <d v="2013-04-14T00:00:00"/>
    <s v="東京地区"/>
    <x v="0"/>
    <x v="0"/>
    <x v="10"/>
    <n v="800"/>
    <n v="120"/>
    <n v="96000"/>
  </r>
  <r>
    <n v="149"/>
    <d v="2013-04-14T00:00:00"/>
    <s v="東京地区"/>
    <x v="0"/>
    <x v="2"/>
    <x v="9"/>
    <n v="200"/>
    <n v="46"/>
    <n v="9200"/>
  </r>
  <r>
    <n v="150"/>
    <d v="2013-04-14T00:00:00"/>
    <s v="東京地区"/>
    <x v="0"/>
    <x v="0"/>
    <x v="2"/>
    <n v="800"/>
    <n v="140"/>
    <n v="112000"/>
  </r>
  <r>
    <n v="151"/>
    <d v="2013-04-14T00:00:00"/>
    <s v="千葉地区"/>
    <x v="1"/>
    <x v="1"/>
    <x v="3"/>
    <n v="150"/>
    <n v="52"/>
    <n v="7800"/>
  </r>
  <r>
    <n v="152"/>
    <d v="2013-04-14T00:00:00"/>
    <s v="千葉地区"/>
    <x v="1"/>
    <x v="1"/>
    <x v="11"/>
    <n v="350"/>
    <n v="70"/>
    <n v="24500"/>
  </r>
  <r>
    <n v="153"/>
    <d v="2013-04-14T00:00:00"/>
    <s v="千葉地区"/>
    <x v="1"/>
    <x v="0"/>
    <x v="1"/>
    <n v="3500"/>
    <n v="150"/>
    <n v="525000"/>
  </r>
  <r>
    <n v="154"/>
    <d v="2013-04-14T00:00:00"/>
    <s v="千葉地区"/>
    <x v="1"/>
    <x v="0"/>
    <x v="7"/>
    <n v="1000"/>
    <n v="100"/>
    <n v="100000"/>
  </r>
  <r>
    <n v="155"/>
    <d v="2013-04-14T00:00:00"/>
    <s v="千葉地区"/>
    <x v="1"/>
    <x v="0"/>
    <x v="10"/>
    <n v="800"/>
    <n v="20"/>
    <n v="16000"/>
  </r>
  <r>
    <n v="156"/>
    <d v="2013-04-14T00:00:00"/>
    <s v="千葉地区"/>
    <x v="1"/>
    <x v="1"/>
    <x v="6"/>
    <n v="120"/>
    <n v="17"/>
    <n v="2040"/>
  </r>
  <r>
    <n v="157"/>
    <d v="2013-04-14T00:00:00"/>
    <s v="東京地区"/>
    <x v="2"/>
    <x v="0"/>
    <x v="7"/>
    <n v="1000"/>
    <n v="90"/>
    <n v="90000"/>
  </r>
  <r>
    <n v="158"/>
    <d v="2013-04-14T00:00:00"/>
    <s v="千葉地区"/>
    <x v="3"/>
    <x v="0"/>
    <x v="2"/>
    <n v="800"/>
    <n v="110"/>
    <n v="88000"/>
  </r>
  <r>
    <n v="159"/>
    <d v="2013-04-15T00:00:00"/>
    <s v="東京地区"/>
    <x v="0"/>
    <x v="2"/>
    <x v="8"/>
    <n v="350"/>
    <n v="70"/>
    <n v="24500"/>
  </r>
  <r>
    <n v="160"/>
    <d v="2013-04-15T00:00:00"/>
    <s v="千葉地区"/>
    <x v="1"/>
    <x v="1"/>
    <x v="3"/>
    <n v="150"/>
    <n v="3"/>
    <n v="450"/>
  </r>
  <r>
    <n v="161"/>
    <d v="2013-04-15T00:00:00"/>
    <s v="千葉地区"/>
    <x v="1"/>
    <x v="0"/>
    <x v="0"/>
    <n v="500"/>
    <n v="130"/>
    <n v="65000"/>
  </r>
  <r>
    <n v="162"/>
    <d v="2013-04-15T00:00:00"/>
    <s v="千葉地区"/>
    <x v="1"/>
    <x v="2"/>
    <x v="8"/>
    <n v="350"/>
    <n v="10"/>
    <n v="3500"/>
  </r>
  <r>
    <n v="163"/>
    <d v="2013-04-15T00:00:00"/>
    <s v="千葉地区"/>
    <x v="1"/>
    <x v="0"/>
    <x v="7"/>
    <n v="1000"/>
    <n v="140"/>
    <n v="140000"/>
  </r>
  <r>
    <n v="164"/>
    <d v="2013-04-15T00:00:00"/>
    <s v="千葉地区"/>
    <x v="1"/>
    <x v="2"/>
    <x v="9"/>
    <n v="200"/>
    <n v="28"/>
    <n v="5600"/>
  </r>
  <r>
    <n v="165"/>
    <d v="2013-04-15T00:00:00"/>
    <s v="東京地区"/>
    <x v="2"/>
    <x v="1"/>
    <x v="11"/>
    <n v="350"/>
    <n v="130"/>
    <n v="45500"/>
  </r>
  <r>
    <n v="166"/>
    <d v="2013-04-15T00:00:00"/>
    <s v="東京地区"/>
    <x v="2"/>
    <x v="0"/>
    <x v="1"/>
    <n v="3500"/>
    <n v="50"/>
    <n v="175000"/>
  </r>
  <r>
    <n v="167"/>
    <d v="2013-04-15T00:00:00"/>
    <s v="東京地区"/>
    <x v="2"/>
    <x v="0"/>
    <x v="10"/>
    <n v="800"/>
    <n v="130"/>
    <n v="104000"/>
  </r>
  <r>
    <n v="168"/>
    <d v="2013-04-15T00:00:00"/>
    <s v="東京地区"/>
    <x v="2"/>
    <x v="0"/>
    <x v="2"/>
    <n v="800"/>
    <n v="100"/>
    <n v="80000"/>
  </r>
  <r>
    <n v="169"/>
    <d v="2013-04-15T00:00:00"/>
    <s v="千葉地区"/>
    <x v="3"/>
    <x v="2"/>
    <x v="5"/>
    <n v="800"/>
    <n v="100"/>
    <n v="80000"/>
  </r>
  <r>
    <n v="170"/>
    <d v="2013-04-15T00:00:00"/>
    <s v="千葉地区"/>
    <x v="3"/>
    <x v="0"/>
    <x v="0"/>
    <n v="500"/>
    <n v="30"/>
    <n v="15000"/>
  </r>
  <r>
    <n v="171"/>
    <d v="2013-04-15T00:00:00"/>
    <s v="千葉地区"/>
    <x v="3"/>
    <x v="1"/>
    <x v="6"/>
    <n v="120"/>
    <n v="15"/>
    <n v="1800"/>
  </r>
  <r>
    <n v="172"/>
    <d v="2013-04-16T00:00:00"/>
    <s v="東京地区"/>
    <x v="0"/>
    <x v="1"/>
    <x v="11"/>
    <n v="350"/>
    <n v="140"/>
    <n v="49000"/>
  </r>
  <r>
    <n v="173"/>
    <d v="2013-04-16T00:00:00"/>
    <s v="千葉地区"/>
    <x v="1"/>
    <x v="2"/>
    <x v="5"/>
    <n v="800"/>
    <n v="130"/>
    <n v="104000"/>
  </r>
  <r>
    <n v="174"/>
    <d v="2013-04-16T00:00:00"/>
    <s v="千葉地区"/>
    <x v="1"/>
    <x v="1"/>
    <x v="11"/>
    <n v="350"/>
    <n v="90"/>
    <n v="31500"/>
  </r>
  <r>
    <n v="175"/>
    <d v="2013-04-16T00:00:00"/>
    <s v="東京地区"/>
    <x v="0"/>
    <x v="1"/>
    <x v="11"/>
    <n v="350"/>
    <n v="10"/>
    <n v="3500"/>
  </r>
  <r>
    <n v="176"/>
    <d v="2013-04-16T00:00:00"/>
    <s v="千葉地区"/>
    <x v="1"/>
    <x v="0"/>
    <x v="1"/>
    <n v="3500"/>
    <n v="60"/>
    <n v="210000"/>
  </r>
  <r>
    <n v="177"/>
    <d v="2013-04-16T00:00:00"/>
    <s v="千葉地区"/>
    <x v="1"/>
    <x v="0"/>
    <x v="7"/>
    <n v="1000"/>
    <n v="20"/>
    <n v="20000"/>
  </r>
  <r>
    <n v="178"/>
    <d v="2013-04-16T00:00:00"/>
    <s v="東京地区"/>
    <x v="2"/>
    <x v="2"/>
    <x v="8"/>
    <n v="350"/>
    <n v="50"/>
    <n v="17500"/>
  </r>
  <r>
    <n v="179"/>
    <d v="2013-04-16T00:00:00"/>
    <s v="東京地区"/>
    <x v="2"/>
    <x v="2"/>
    <x v="9"/>
    <n v="200"/>
    <n v="41"/>
    <n v="8200"/>
  </r>
  <r>
    <n v="180"/>
    <d v="2013-04-16T00:00:00"/>
    <s v="千葉地区"/>
    <x v="3"/>
    <x v="0"/>
    <x v="7"/>
    <n v="1000"/>
    <n v="90"/>
    <n v="90000"/>
  </r>
  <r>
    <n v="181"/>
    <d v="2013-04-16T00:00:00"/>
    <s v="千葉地区"/>
    <x v="3"/>
    <x v="0"/>
    <x v="2"/>
    <n v="800"/>
    <n v="30"/>
    <n v="24000"/>
  </r>
  <r>
    <n v="182"/>
    <d v="2013-04-17T00:00:00"/>
    <s v="東京地区"/>
    <x v="0"/>
    <x v="0"/>
    <x v="1"/>
    <n v="3500"/>
    <n v="50"/>
    <n v="175000"/>
  </r>
  <r>
    <n v="183"/>
    <d v="2013-04-17T00:00:00"/>
    <s v="千葉地区"/>
    <x v="1"/>
    <x v="0"/>
    <x v="1"/>
    <n v="3500"/>
    <n v="100"/>
    <n v="350000"/>
  </r>
  <r>
    <n v="184"/>
    <d v="2013-04-17T00:00:00"/>
    <s v="東京地区"/>
    <x v="0"/>
    <x v="1"/>
    <x v="6"/>
    <n v="120"/>
    <n v="39"/>
    <n v="4680"/>
  </r>
  <r>
    <n v="185"/>
    <d v="2013-04-17T00:00:00"/>
    <s v="千葉地区"/>
    <x v="1"/>
    <x v="0"/>
    <x v="1"/>
    <n v="3500"/>
    <n v="100"/>
    <n v="350000"/>
  </r>
  <r>
    <n v="186"/>
    <d v="2013-04-17T00:00:00"/>
    <s v="千葉地区"/>
    <x v="1"/>
    <x v="2"/>
    <x v="8"/>
    <n v="350"/>
    <n v="10"/>
    <n v="3500"/>
  </r>
  <r>
    <n v="187"/>
    <d v="2013-04-17T00:00:00"/>
    <s v="東京地区"/>
    <x v="2"/>
    <x v="1"/>
    <x v="3"/>
    <n v="150"/>
    <n v="39"/>
    <n v="5850"/>
  </r>
  <r>
    <n v="188"/>
    <d v="2013-04-17T00:00:00"/>
    <s v="東京地区"/>
    <x v="2"/>
    <x v="0"/>
    <x v="1"/>
    <n v="3500"/>
    <n v="90"/>
    <n v="315000"/>
  </r>
  <r>
    <n v="189"/>
    <d v="2013-04-17T00:00:00"/>
    <s v="東京地区"/>
    <x v="2"/>
    <x v="0"/>
    <x v="7"/>
    <n v="1000"/>
    <n v="150"/>
    <n v="150000"/>
  </r>
  <r>
    <n v="190"/>
    <d v="2013-04-17T00:00:00"/>
    <s v="東京地区"/>
    <x v="2"/>
    <x v="0"/>
    <x v="2"/>
    <n v="800"/>
    <n v="20"/>
    <n v="16000"/>
  </r>
  <r>
    <n v="191"/>
    <d v="2013-04-17T00:00:00"/>
    <s v="千葉地区"/>
    <x v="3"/>
    <x v="1"/>
    <x v="11"/>
    <n v="350"/>
    <n v="80"/>
    <n v="28000"/>
  </r>
  <r>
    <n v="192"/>
    <d v="2013-04-17T00:00:00"/>
    <s v="千葉地区"/>
    <x v="3"/>
    <x v="0"/>
    <x v="0"/>
    <n v="500"/>
    <n v="50"/>
    <n v="25000"/>
  </r>
  <r>
    <n v="193"/>
    <d v="2013-04-17T00:00:00"/>
    <s v="千葉地区"/>
    <x v="3"/>
    <x v="2"/>
    <x v="9"/>
    <n v="200"/>
    <n v="5"/>
    <n v="1000"/>
  </r>
  <r>
    <n v="194"/>
    <d v="2013-04-17T00:00:00"/>
    <s v="千葉地区"/>
    <x v="3"/>
    <x v="1"/>
    <x v="6"/>
    <n v="120"/>
    <n v="31"/>
    <n v="3720"/>
  </r>
  <r>
    <n v="195"/>
    <d v="2013-04-18T00:00:00"/>
    <s v="東京地区"/>
    <x v="0"/>
    <x v="2"/>
    <x v="5"/>
    <n v="800"/>
    <n v="30"/>
    <n v="24000"/>
  </r>
  <r>
    <n v="196"/>
    <d v="2013-04-18T00:00:00"/>
    <s v="東京地区"/>
    <x v="0"/>
    <x v="0"/>
    <x v="10"/>
    <n v="800"/>
    <n v="40"/>
    <n v="32000"/>
  </r>
  <r>
    <n v="197"/>
    <d v="2013-04-18T00:00:00"/>
    <s v="東京地区"/>
    <x v="0"/>
    <x v="2"/>
    <x v="9"/>
    <n v="200"/>
    <n v="11"/>
    <n v="2200"/>
  </r>
  <r>
    <n v="198"/>
    <d v="2013-04-18T00:00:00"/>
    <s v="東京地区"/>
    <x v="0"/>
    <x v="1"/>
    <x v="6"/>
    <n v="120"/>
    <n v="17"/>
    <n v="2040"/>
  </r>
  <r>
    <n v="199"/>
    <d v="2013-04-18T00:00:00"/>
    <s v="千葉地区"/>
    <x v="1"/>
    <x v="1"/>
    <x v="3"/>
    <n v="150"/>
    <n v="13"/>
    <n v="1950"/>
  </r>
  <r>
    <n v="200"/>
    <d v="2013-04-18T00:00:00"/>
    <s v="東京地区"/>
    <x v="0"/>
    <x v="1"/>
    <x v="3"/>
    <n v="150"/>
    <n v="35"/>
    <n v="5250"/>
  </r>
  <r>
    <n v="201"/>
    <d v="2013-04-18T00:00:00"/>
    <s v="千葉地区"/>
    <x v="1"/>
    <x v="0"/>
    <x v="1"/>
    <n v="3500"/>
    <n v="90"/>
    <n v="315000"/>
  </r>
  <r>
    <n v="202"/>
    <d v="2013-04-18T00:00:00"/>
    <s v="千葉地区"/>
    <x v="1"/>
    <x v="2"/>
    <x v="9"/>
    <n v="200"/>
    <n v="36"/>
    <n v="7200"/>
  </r>
  <r>
    <n v="203"/>
    <d v="2013-04-18T00:00:00"/>
    <s v="千葉地区"/>
    <x v="1"/>
    <x v="0"/>
    <x v="2"/>
    <n v="800"/>
    <n v="150"/>
    <n v="120000"/>
  </r>
  <r>
    <n v="204"/>
    <d v="2013-04-18T00:00:00"/>
    <s v="東京地区"/>
    <x v="2"/>
    <x v="2"/>
    <x v="5"/>
    <n v="800"/>
    <n v="100"/>
    <n v="80000"/>
  </r>
  <r>
    <n v="205"/>
    <d v="2013-04-18T00:00:00"/>
    <s v="東京地区"/>
    <x v="2"/>
    <x v="1"/>
    <x v="11"/>
    <n v="350"/>
    <n v="90"/>
    <n v="31500"/>
  </r>
  <r>
    <n v="206"/>
    <d v="2013-04-18T00:00:00"/>
    <s v="東京地区"/>
    <x v="2"/>
    <x v="0"/>
    <x v="7"/>
    <n v="1000"/>
    <n v="10"/>
    <n v="10000"/>
  </r>
  <r>
    <n v="207"/>
    <d v="2013-04-18T00:00:00"/>
    <s v="千葉地区"/>
    <x v="3"/>
    <x v="2"/>
    <x v="5"/>
    <n v="800"/>
    <n v="100"/>
    <n v="80000"/>
  </r>
  <r>
    <n v="208"/>
    <d v="2013-04-18T00:00:00"/>
    <s v="千葉地区"/>
    <x v="3"/>
    <x v="1"/>
    <x v="11"/>
    <n v="350"/>
    <n v="150"/>
    <n v="52500"/>
  </r>
  <r>
    <n v="209"/>
    <d v="2013-04-18T00:00:00"/>
    <s v="千葉地区"/>
    <x v="3"/>
    <x v="0"/>
    <x v="1"/>
    <n v="3500"/>
    <n v="100"/>
    <n v="350000"/>
  </r>
  <r>
    <n v="210"/>
    <d v="2013-04-18T00:00:00"/>
    <s v="千葉地区"/>
    <x v="3"/>
    <x v="0"/>
    <x v="7"/>
    <n v="1000"/>
    <n v="70"/>
    <n v="70000"/>
  </r>
  <r>
    <n v="211"/>
    <d v="2013-04-18T00:00:00"/>
    <s v="千葉地区"/>
    <x v="3"/>
    <x v="0"/>
    <x v="10"/>
    <n v="800"/>
    <n v="50"/>
    <n v="40000"/>
  </r>
  <r>
    <n v="212"/>
    <d v="2013-04-18T00:00:00"/>
    <s v="千葉地区"/>
    <x v="3"/>
    <x v="0"/>
    <x v="2"/>
    <n v="800"/>
    <n v="100"/>
    <n v="80000"/>
  </r>
  <r>
    <n v="213"/>
    <d v="2013-04-19T00:00:00"/>
    <s v="東京地区"/>
    <x v="0"/>
    <x v="1"/>
    <x v="6"/>
    <n v="120"/>
    <n v="35"/>
    <n v="4200"/>
  </r>
  <r>
    <n v="214"/>
    <d v="2013-04-19T00:00:00"/>
    <s v="千葉地区"/>
    <x v="1"/>
    <x v="1"/>
    <x v="4"/>
    <n v="150"/>
    <n v="20"/>
    <n v="3000"/>
  </r>
  <r>
    <n v="215"/>
    <d v="2013-04-19T00:00:00"/>
    <s v="千葉地区"/>
    <x v="1"/>
    <x v="0"/>
    <x v="1"/>
    <n v="3500"/>
    <n v="40"/>
    <n v="140000"/>
  </r>
  <r>
    <n v="216"/>
    <d v="2013-04-19T00:00:00"/>
    <s v="千葉地区"/>
    <x v="1"/>
    <x v="0"/>
    <x v="7"/>
    <n v="1000"/>
    <n v="60"/>
    <n v="60000"/>
  </r>
  <r>
    <n v="217"/>
    <d v="2013-04-19T00:00:00"/>
    <s v="千葉地区"/>
    <x v="1"/>
    <x v="0"/>
    <x v="10"/>
    <n v="800"/>
    <n v="40"/>
    <n v="32000"/>
  </r>
  <r>
    <n v="218"/>
    <d v="2013-04-19T00:00:00"/>
    <s v="千葉地区"/>
    <x v="1"/>
    <x v="2"/>
    <x v="9"/>
    <n v="200"/>
    <n v="28"/>
    <n v="5600"/>
  </r>
  <r>
    <n v="219"/>
    <d v="2013-04-19T00:00:00"/>
    <s v="東京地区"/>
    <x v="2"/>
    <x v="1"/>
    <x v="6"/>
    <n v="120"/>
    <n v="50"/>
    <n v="6000"/>
  </r>
  <r>
    <n v="220"/>
    <d v="2013-04-19T00:00:00"/>
    <s v="千葉地区"/>
    <x v="3"/>
    <x v="0"/>
    <x v="7"/>
    <n v="1000"/>
    <n v="30"/>
    <n v="30000"/>
  </r>
  <r>
    <n v="221"/>
    <d v="2013-04-19T00:00:00"/>
    <s v="千葉地区"/>
    <x v="3"/>
    <x v="0"/>
    <x v="2"/>
    <n v="800"/>
    <n v="140"/>
    <n v="112000"/>
  </r>
  <r>
    <n v="222"/>
    <d v="2013-04-19T00:00:00"/>
    <s v="千葉地区"/>
    <x v="3"/>
    <x v="1"/>
    <x v="6"/>
    <n v="120"/>
    <n v="16"/>
    <n v="1920"/>
  </r>
  <r>
    <n v="223"/>
    <d v="2013-04-20T00:00:00"/>
    <s v="東京地区"/>
    <x v="0"/>
    <x v="0"/>
    <x v="0"/>
    <n v="500"/>
    <n v="30"/>
    <n v="15000"/>
  </r>
  <r>
    <n v="224"/>
    <d v="2013-04-20T00:00:00"/>
    <s v="東京地区"/>
    <x v="0"/>
    <x v="1"/>
    <x v="4"/>
    <n v="150"/>
    <n v="5"/>
    <n v="750"/>
  </r>
  <r>
    <n v="225"/>
    <d v="2013-04-20T00:00:00"/>
    <s v="千葉地区"/>
    <x v="1"/>
    <x v="2"/>
    <x v="5"/>
    <n v="800"/>
    <n v="30"/>
    <n v="24000"/>
  </r>
  <r>
    <n v="226"/>
    <d v="2013-04-20T00:00:00"/>
    <s v="千葉地区"/>
    <x v="1"/>
    <x v="0"/>
    <x v="1"/>
    <n v="3500"/>
    <n v="10"/>
    <n v="35000"/>
  </r>
  <r>
    <n v="227"/>
    <d v="2013-04-20T00:00:00"/>
    <s v="千葉地区"/>
    <x v="1"/>
    <x v="0"/>
    <x v="10"/>
    <n v="800"/>
    <n v="70"/>
    <n v="56000"/>
  </r>
  <r>
    <n v="228"/>
    <d v="2013-04-20T00:00:00"/>
    <s v="東京地区"/>
    <x v="2"/>
    <x v="0"/>
    <x v="10"/>
    <n v="800"/>
    <n v="60"/>
    <n v="48000"/>
  </r>
  <r>
    <n v="229"/>
    <d v="2013-04-20T00:00:00"/>
    <s v="東京地区"/>
    <x v="2"/>
    <x v="2"/>
    <x v="8"/>
    <n v="350"/>
    <n v="60"/>
    <n v="21000"/>
  </r>
  <r>
    <n v="230"/>
    <d v="2013-04-20T00:00:00"/>
    <s v="千葉地区"/>
    <x v="3"/>
    <x v="1"/>
    <x v="11"/>
    <n v="350"/>
    <n v="120"/>
    <n v="42000"/>
  </r>
  <r>
    <n v="231"/>
    <d v="2013-04-20T00:00:00"/>
    <s v="千葉地区"/>
    <x v="3"/>
    <x v="0"/>
    <x v="0"/>
    <n v="500"/>
    <n v="120"/>
    <n v="60000"/>
  </r>
  <r>
    <n v="232"/>
    <d v="2013-04-20T00:00:00"/>
    <s v="東京地区"/>
    <x v="2"/>
    <x v="0"/>
    <x v="0"/>
    <n v="500"/>
    <n v="70"/>
    <n v="35000"/>
  </r>
  <r>
    <n v="233"/>
    <d v="2013-04-20T00:00:00"/>
    <s v="千葉地区"/>
    <x v="3"/>
    <x v="0"/>
    <x v="1"/>
    <n v="3500"/>
    <n v="50"/>
    <n v="175000"/>
  </r>
  <r>
    <n v="234"/>
    <d v="2013-04-20T00:00:00"/>
    <s v="千葉地区"/>
    <x v="3"/>
    <x v="0"/>
    <x v="2"/>
    <n v="800"/>
    <n v="90"/>
    <n v="72000"/>
  </r>
  <r>
    <n v="235"/>
    <d v="2013-04-21T00:00:00"/>
    <s v="東京地区"/>
    <x v="0"/>
    <x v="0"/>
    <x v="0"/>
    <n v="500"/>
    <n v="10"/>
    <n v="5000"/>
  </r>
  <r>
    <n v="236"/>
    <d v="2013-04-21T00:00:00"/>
    <s v="東京地区"/>
    <x v="2"/>
    <x v="1"/>
    <x v="3"/>
    <n v="150"/>
    <n v="11"/>
    <n v="1650"/>
  </r>
  <r>
    <n v="237"/>
    <d v="2013-04-21T00:00:00"/>
    <s v="千葉地区"/>
    <x v="3"/>
    <x v="1"/>
    <x v="3"/>
    <n v="150"/>
    <n v="9"/>
    <n v="1350"/>
  </r>
  <r>
    <n v="238"/>
    <d v="2013-04-21T00:00:00"/>
    <s v="東京地区"/>
    <x v="2"/>
    <x v="2"/>
    <x v="8"/>
    <n v="350"/>
    <n v="60"/>
    <n v="21000"/>
  </r>
  <r>
    <n v="239"/>
    <d v="2013-04-21T00:00:00"/>
    <s v="東京地区"/>
    <x v="2"/>
    <x v="0"/>
    <x v="2"/>
    <n v="800"/>
    <n v="80"/>
    <n v="64000"/>
  </r>
  <r>
    <n v="240"/>
    <d v="2013-04-21T00:00:00"/>
    <s v="東京地区"/>
    <x v="0"/>
    <x v="0"/>
    <x v="2"/>
    <n v="800"/>
    <n v="130"/>
    <n v="104000"/>
  </r>
  <r>
    <n v="241"/>
    <d v="2013-04-21T00:00:00"/>
    <s v="東京地区"/>
    <x v="2"/>
    <x v="1"/>
    <x v="6"/>
    <n v="120"/>
    <n v="8"/>
    <n v="960"/>
  </r>
  <r>
    <n v="242"/>
    <d v="2013-04-21T00:00:00"/>
    <s v="千葉地区"/>
    <x v="1"/>
    <x v="1"/>
    <x v="6"/>
    <n v="120"/>
    <n v="17"/>
    <n v="2040"/>
  </r>
  <r>
    <n v="243"/>
    <d v="2013-04-21T00:00:00"/>
    <s v="千葉地区"/>
    <x v="3"/>
    <x v="2"/>
    <x v="5"/>
    <n v="800"/>
    <n v="80"/>
    <n v="64000"/>
  </r>
  <r>
    <n v="244"/>
    <d v="2013-04-21T00:00:00"/>
    <s v="東京地区"/>
    <x v="2"/>
    <x v="2"/>
    <x v="5"/>
    <n v="800"/>
    <n v="90"/>
    <n v="72000"/>
  </r>
  <r>
    <n v="245"/>
    <d v="2013-04-21T00:00:00"/>
    <s v="千葉地区"/>
    <x v="3"/>
    <x v="1"/>
    <x v="6"/>
    <n v="120"/>
    <n v="17"/>
    <n v="2040"/>
  </r>
  <r>
    <n v="246"/>
    <d v="2013-04-22T00:00:00"/>
    <s v="東京地区"/>
    <x v="0"/>
    <x v="2"/>
    <x v="5"/>
    <n v="800"/>
    <n v="20"/>
    <n v="16000"/>
  </r>
  <r>
    <n v="247"/>
    <d v="2013-04-22T00:00:00"/>
    <s v="東京地区"/>
    <x v="0"/>
    <x v="1"/>
    <x v="4"/>
    <n v="150"/>
    <n v="15"/>
    <n v="2250"/>
  </r>
  <r>
    <n v="248"/>
    <d v="2013-04-22T00:00:00"/>
    <s v="東京地区"/>
    <x v="0"/>
    <x v="2"/>
    <x v="8"/>
    <n v="350"/>
    <n v="40"/>
    <n v="14000"/>
  </r>
  <r>
    <n v="249"/>
    <d v="2013-04-22T00:00:00"/>
    <s v="千葉地区"/>
    <x v="1"/>
    <x v="1"/>
    <x v="11"/>
    <n v="350"/>
    <n v="20"/>
    <n v="7000"/>
  </r>
  <r>
    <n v="250"/>
    <d v="2013-04-22T00:00:00"/>
    <s v="千葉地区"/>
    <x v="1"/>
    <x v="0"/>
    <x v="1"/>
    <n v="3500"/>
    <n v="60"/>
    <n v="210000"/>
  </r>
  <r>
    <n v="251"/>
    <d v="2013-04-22T00:00:00"/>
    <s v="東京地区"/>
    <x v="2"/>
    <x v="1"/>
    <x v="3"/>
    <n v="150"/>
    <n v="4"/>
    <n v="600"/>
  </r>
  <r>
    <n v="252"/>
    <d v="2013-04-22T00:00:00"/>
    <s v="東京地区"/>
    <x v="2"/>
    <x v="0"/>
    <x v="1"/>
    <n v="3500"/>
    <n v="100"/>
    <n v="350000"/>
  </r>
  <r>
    <n v="253"/>
    <d v="2013-04-22T00:00:00"/>
    <s v="千葉地区"/>
    <x v="3"/>
    <x v="0"/>
    <x v="1"/>
    <n v="3500"/>
    <n v="120"/>
    <n v="420000"/>
  </r>
  <r>
    <n v="254"/>
    <d v="2013-04-22T00:00:00"/>
    <s v="東京地区"/>
    <x v="2"/>
    <x v="2"/>
    <x v="8"/>
    <n v="350"/>
    <n v="150"/>
    <n v="52500"/>
  </r>
  <r>
    <n v="255"/>
    <d v="2013-04-22T00:00:00"/>
    <s v="千葉地区"/>
    <x v="3"/>
    <x v="1"/>
    <x v="3"/>
    <n v="150"/>
    <n v="11"/>
    <n v="1650"/>
  </r>
  <r>
    <n v="256"/>
    <d v="2013-04-22T00:00:00"/>
    <s v="千葉地区"/>
    <x v="3"/>
    <x v="2"/>
    <x v="9"/>
    <n v="200"/>
    <n v="4"/>
    <n v="800"/>
  </r>
  <r>
    <n v="257"/>
    <d v="2013-04-22T00:00:00"/>
    <s v="千葉地区"/>
    <x v="3"/>
    <x v="1"/>
    <x v="6"/>
    <n v="120"/>
    <n v="12"/>
    <n v="1440"/>
  </r>
  <r>
    <n v="258"/>
    <d v="2013-04-22T00:00:00"/>
    <s v="千葉地区"/>
    <x v="1"/>
    <x v="1"/>
    <x v="6"/>
    <n v="120"/>
    <n v="17"/>
    <n v="2040"/>
  </r>
  <r>
    <n v="259"/>
    <d v="2013-04-23T00:00:00"/>
    <s v="東京地区"/>
    <x v="0"/>
    <x v="1"/>
    <x v="4"/>
    <n v="150"/>
    <n v="12"/>
    <n v="1800"/>
  </r>
  <r>
    <n v="260"/>
    <d v="2013-04-23T00:00:00"/>
    <s v="千葉地区"/>
    <x v="1"/>
    <x v="1"/>
    <x v="3"/>
    <n v="150"/>
    <n v="5"/>
    <n v="750"/>
  </r>
  <r>
    <n v="261"/>
    <d v="2013-04-23T00:00:00"/>
    <s v="東京地区"/>
    <x v="2"/>
    <x v="1"/>
    <x v="3"/>
    <n v="150"/>
    <n v="44"/>
    <n v="6600"/>
  </r>
  <r>
    <n v="262"/>
    <d v="2013-04-23T00:00:00"/>
    <s v="千葉地区"/>
    <x v="3"/>
    <x v="1"/>
    <x v="3"/>
    <n v="150"/>
    <n v="51"/>
    <n v="7650"/>
  </r>
  <r>
    <n v="263"/>
    <d v="2013-04-23T00:00:00"/>
    <s v="東京地区"/>
    <x v="2"/>
    <x v="0"/>
    <x v="7"/>
    <n v="1000"/>
    <n v="50"/>
    <n v="50000"/>
  </r>
  <r>
    <n v="264"/>
    <d v="2013-04-23T00:00:00"/>
    <s v="千葉地区"/>
    <x v="3"/>
    <x v="0"/>
    <x v="2"/>
    <n v="800"/>
    <n v="100"/>
    <n v="80000"/>
  </r>
  <r>
    <n v="265"/>
    <d v="2013-04-24T00:00:00"/>
    <s v="東京地区"/>
    <x v="0"/>
    <x v="1"/>
    <x v="3"/>
    <n v="150"/>
    <n v="19"/>
    <n v="2850"/>
  </r>
  <r>
    <n v="266"/>
    <d v="2013-04-24T00:00:00"/>
    <s v="東京地区"/>
    <x v="0"/>
    <x v="1"/>
    <x v="11"/>
    <n v="350"/>
    <n v="40"/>
    <n v="14000"/>
  </r>
  <r>
    <n v="267"/>
    <d v="2013-04-24T00:00:00"/>
    <s v="東京地区"/>
    <x v="0"/>
    <x v="2"/>
    <x v="9"/>
    <n v="200"/>
    <n v="49"/>
    <n v="9800"/>
  </r>
  <r>
    <n v="268"/>
    <d v="2013-04-24T00:00:00"/>
    <s v="千葉地区"/>
    <x v="1"/>
    <x v="1"/>
    <x v="11"/>
    <n v="350"/>
    <n v="80"/>
    <n v="28000"/>
  </r>
  <r>
    <n v="269"/>
    <d v="2013-04-24T00:00:00"/>
    <s v="千葉地区"/>
    <x v="1"/>
    <x v="1"/>
    <x v="6"/>
    <n v="120"/>
    <n v="29"/>
    <n v="3480"/>
  </r>
  <r>
    <n v="270"/>
    <d v="2013-04-24T00:00:00"/>
    <s v="千葉地区"/>
    <x v="3"/>
    <x v="1"/>
    <x v="3"/>
    <n v="150"/>
    <n v="51"/>
    <n v="7650"/>
  </r>
  <r>
    <n v="271"/>
    <d v="2013-04-24T00:00:00"/>
    <s v="千葉地区"/>
    <x v="3"/>
    <x v="2"/>
    <x v="8"/>
    <n v="350"/>
    <n v="120"/>
    <n v="42000"/>
  </r>
  <r>
    <n v="272"/>
    <d v="2013-04-24T00:00:00"/>
    <s v="千葉地区"/>
    <x v="3"/>
    <x v="2"/>
    <x v="9"/>
    <n v="200"/>
    <n v="51"/>
    <n v="10200"/>
  </r>
  <r>
    <n v="273"/>
    <d v="2013-04-24T00:00:00"/>
    <s v="東京地区"/>
    <x v="2"/>
    <x v="2"/>
    <x v="9"/>
    <n v="200"/>
    <n v="15"/>
    <n v="3000"/>
  </r>
  <r>
    <n v="274"/>
    <d v="2013-04-25T00:00:00"/>
    <s v="千葉地区"/>
    <x v="1"/>
    <x v="0"/>
    <x v="10"/>
    <n v="800"/>
    <n v="70"/>
    <n v="56000"/>
  </r>
  <r>
    <n v="275"/>
    <d v="2013-04-25T00:00:00"/>
    <s v="東京地区"/>
    <x v="2"/>
    <x v="1"/>
    <x v="3"/>
    <n v="150"/>
    <n v="39"/>
    <n v="5850"/>
  </r>
  <r>
    <n v="276"/>
    <d v="2013-04-25T00:00:00"/>
    <s v="東京地区"/>
    <x v="2"/>
    <x v="2"/>
    <x v="8"/>
    <n v="350"/>
    <n v="140"/>
    <n v="49000"/>
  </r>
  <r>
    <n v="277"/>
    <d v="2013-04-25T00:00:00"/>
    <s v="千葉地区"/>
    <x v="1"/>
    <x v="2"/>
    <x v="8"/>
    <n v="350"/>
    <n v="120"/>
    <n v="42000"/>
  </r>
  <r>
    <n v="278"/>
    <d v="2013-04-25T00:00:00"/>
    <s v="東京地区"/>
    <x v="2"/>
    <x v="0"/>
    <x v="10"/>
    <n v="800"/>
    <n v="140"/>
    <n v="112000"/>
  </r>
  <r>
    <n v="279"/>
    <d v="2013-04-25T00:00:00"/>
    <s v="東京地区"/>
    <x v="2"/>
    <x v="2"/>
    <x v="9"/>
    <n v="200"/>
    <n v="45"/>
    <n v="9000"/>
  </r>
  <r>
    <n v="280"/>
    <d v="2013-04-25T00:00:00"/>
    <s v="千葉地区"/>
    <x v="3"/>
    <x v="0"/>
    <x v="1"/>
    <n v="3500"/>
    <n v="10"/>
    <n v="35000"/>
  </r>
  <r>
    <n v="281"/>
    <d v="2013-04-25T00:00:00"/>
    <s v="千葉地区"/>
    <x v="3"/>
    <x v="2"/>
    <x v="9"/>
    <n v="200"/>
    <n v="8"/>
    <n v="1600"/>
  </r>
  <r>
    <n v="282"/>
    <d v="2013-04-25T00:00:00"/>
    <s v="千葉地区"/>
    <x v="1"/>
    <x v="1"/>
    <x v="4"/>
    <n v="150"/>
    <n v="6"/>
    <n v="900"/>
  </r>
  <r>
    <n v="283"/>
    <d v="2013-04-26T00:00:00"/>
    <s v="東京地区"/>
    <x v="0"/>
    <x v="1"/>
    <x v="3"/>
    <n v="150"/>
    <n v="15"/>
    <n v="2250"/>
  </r>
  <r>
    <n v="284"/>
    <d v="2013-04-26T00:00:00"/>
    <s v="千葉地区"/>
    <x v="1"/>
    <x v="1"/>
    <x v="3"/>
    <n v="150"/>
    <n v="40"/>
    <n v="6000"/>
  </r>
  <r>
    <n v="285"/>
    <d v="2013-04-26T00:00:00"/>
    <s v="東京地区"/>
    <x v="0"/>
    <x v="1"/>
    <x v="4"/>
    <n v="150"/>
    <n v="50"/>
    <n v="7500"/>
  </r>
  <r>
    <n v="286"/>
    <d v="2013-04-26T00:00:00"/>
    <s v="東京地区"/>
    <x v="2"/>
    <x v="0"/>
    <x v="0"/>
    <n v="500"/>
    <n v="100"/>
    <n v="50000"/>
  </r>
  <r>
    <n v="287"/>
    <d v="2013-04-26T00:00:00"/>
    <s v="東京地区"/>
    <x v="2"/>
    <x v="0"/>
    <x v="7"/>
    <n v="1000"/>
    <n v="30"/>
    <n v="30000"/>
  </r>
  <r>
    <n v="288"/>
    <d v="2013-04-26T00:00:00"/>
    <s v="東京地区"/>
    <x v="2"/>
    <x v="0"/>
    <x v="10"/>
    <n v="800"/>
    <n v="130"/>
    <n v="104000"/>
  </r>
  <r>
    <n v="289"/>
    <d v="2013-04-26T00:00:00"/>
    <s v="東京地区"/>
    <x v="2"/>
    <x v="2"/>
    <x v="9"/>
    <n v="200"/>
    <n v="41"/>
    <n v="8200"/>
  </r>
  <r>
    <n v="290"/>
    <d v="2013-04-26T00:00:00"/>
    <s v="東京地区"/>
    <x v="2"/>
    <x v="0"/>
    <x v="2"/>
    <n v="800"/>
    <n v="120"/>
    <n v="96000"/>
  </r>
  <r>
    <n v="291"/>
    <d v="2013-04-26T00:00:00"/>
    <s v="千葉地区"/>
    <x v="3"/>
    <x v="2"/>
    <x v="5"/>
    <n v="800"/>
    <n v="50"/>
    <n v="40000"/>
  </r>
  <r>
    <n v="292"/>
    <d v="2013-04-26T00:00:00"/>
    <s v="千葉地区"/>
    <x v="3"/>
    <x v="0"/>
    <x v="7"/>
    <n v="1000"/>
    <n v="110"/>
    <n v="110000"/>
  </r>
  <r>
    <n v="293"/>
    <d v="2013-04-26T00:00:00"/>
    <s v="千葉地区"/>
    <x v="3"/>
    <x v="0"/>
    <x v="10"/>
    <n v="800"/>
    <n v="100"/>
    <n v="80000"/>
  </r>
  <r>
    <n v="294"/>
    <d v="2013-04-26T00:00:00"/>
    <s v="千葉地区"/>
    <x v="3"/>
    <x v="2"/>
    <x v="9"/>
    <n v="200"/>
    <n v="45"/>
    <n v="9000"/>
  </r>
  <r>
    <n v="295"/>
    <d v="2013-04-27T00:00:00"/>
    <s v="東京地区"/>
    <x v="0"/>
    <x v="0"/>
    <x v="2"/>
    <n v="800"/>
    <n v="90"/>
    <n v="72000"/>
  </r>
  <r>
    <n v="296"/>
    <d v="2013-04-27T00:00:00"/>
    <s v="千葉地区"/>
    <x v="1"/>
    <x v="0"/>
    <x v="10"/>
    <n v="800"/>
    <n v="150"/>
    <n v="120000"/>
  </r>
  <r>
    <n v="297"/>
    <d v="2013-04-27T00:00:00"/>
    <s v="東京地区"/>
    <x v="2"/>
    <x v="1"/>
    <x v="4"/>
    <n v="150"/>
    <n v="20"/>
    <n v="3000"/>
  </r>
  <r>
    <n v="298"/>
    <d v="2013-04-27T00:00:00"/>
    <s v="千葉地区"/>
    <x v="1"/>
    <x v="1"/>
    <x v="4"/>
    <n v="150"/>
    <n v="10"/>
    <n v="1500"/>
  </r>
  <r>
    <n v="299"/>
    <d v="2013-04-27T00:00:00"/>
    <s v="千葉地区"/>
    <x v="3"/>
    <x v="0"/>
    <x v="0"/>
    <n v="500"/>
    <n v="80"/>
    <n v="40000"/>
  </r>
  <r>
    <n v="300"/>
    <d v="2013-04-27T00:00:00"/>
    <s v="千葉地区"/>
    <x v="3"/>
    <x v="1"/>
    <x v="4"/>
    <n v="150"/>
    <n v="40"/>
    <n v="6000"/>
  </r>
  <r>
    <n v="301"/>
    <d v="2013-04-27T00:00:00"/>
    <s v="千葉地区"/>
    <x v="3"/>
    <x v="0"/>
    <x v="7"/>
    <n v="1000"/>
    <n v="40"/>
    <n v="40000"/>
  </r>
  <r>
    <n v="302"/>
    <d v="2013-04-28T00:00:00"/>
    <s v="東京地区"/>
    <x v="0"/>
    <x v="1"/>
    <x v="11"/>
    <n v="350"/>
    <n v="40"/>
    <n v="14000"/>
  </r>
  <r>
    <n v="303"/>
    <d v="2013-04-28T00:00:00"/>
    <s v="東京地区"/>
    <x v="0"/>
    <x v="0"/>
    <x v="0"/>
    <n v="500"/>
    <n v="60"/>
    <n v="30000"/>
  </r>
  <r>
    <n v="304"/>
    <d v="2013-04-28T00:00:00"/>
    <s v="千葉地区"/>
    <x v="1"/>
    <x v="0"/>
    <x v="0"/>
    <n v="500"/>
    <n v="150"/>
    <n v="75000"/>
  </r>
  <r>
    <n v="305"/>
    <d v="2013-04-28T00:00:00"/>
    <s v="東京地区"/>
    <x v="0"/>
    <x v="1"/>
    <x v="4"/>
    <n v="150"/>
    <n v="6"/>
    <n v="900"/>
  </r>
  <r>
    <n v="306"/>
    <d v="2013-04-28T00:00:00"/>
    <s v="東京地区"/>
    <x v="0"/>
    <x v="2"/>
    <x v="9"/>
    <n v="200"/>
    <n v="23"/>
    <n v="4600"/>
  </r>
  <r>
    <n v="307"/>
    <d v="2013-04-28T00:00:00"/>
    <s v="東京地区"/>
    <x v="0"/>
    <x v="1"/>
    <x v="6"/>
    <n v="120"/>
    <n v="28"/>
    <n v="3360"/>
  </r>
  <r>
    <n v="308"/>
    <d v="2013-04-28T00:00:00"/>
    <s v="千葉地区"/>
    <x v="1"/>
    <x v="1"/>
    <x v="4"/>
    <n v="150"/>
    <n v="33"/>
    <n v="4950"/>
  </r>
  <r>
    <n v="309"/>
    <d v="2013-04-28T00:00:00"/>
    <s v="東京地区"/>
    <x v="2"/>
    <x v="0"/>
    <x v="0"/>
    <n v="500"/>
    <n v="40"/>
    <n v="20000"/>
  </r>
  <r>
    <n v="310"/>
    <d v="2013-04-28T00:00:00"/>
    <s v="千葉地区"/>
    <x v="3"/>
    <x v="1"/>
    <x v="4"/>
    <n v="150"/>
    <n v="10"/>
    <n v="1500"/>
  </r>
  <r>
    <n v="311"/>
    <d v="2013-04-28T00:00:00"/>
    <s v="東京地区"/>
    <x v="0"/>
    <x v="1"/>
    <x v="4"/>
    <n v="150"/>
    <n v="46"/>
    <n v="6900"/>
  </r>
  <r>
    <n v="312"/>
    <d v="2013-04-28T00:00:00"/>
    <s v="千葉地区"/>
    <x v="3"/>
    <x v="0"/>
    <x v="10"/>
    <n v="800"/>
    <n v="50"/>
    <n v="40000"/>
  </r>
  <r>
    <n v="313"/>
    <d v="2013-04-29T00:00:00"/>
    <s v="東京地区"/>
    <x v="0"/>
    <x v="0"/>
    <x v="1"/>
    <n v="3500"/>
    <n v="70"/>
    <n v="245000"/>
  </r>
  <r>
    <n v="314"/>
    <d v="2013-04-29T00:00:00"/>
    <s v="東京地区"/>
    <x v="0"/>
    <x v="2"/>
    <x v="8"/>
    <n v="350"/>
    <n v="80"/>
    <n v="28000"/>
  </r>
  <r>
    <n v="315"/>
    <d v="2013-04-29T00:00:00"/>
    <s v="東京地区"/>
    <x v="0"/>
    <x v="0"/>
    <x v="2"/>
    <n v="800"/>
    <n v="30"/>
    <n v="24000"/>
  </r>
  <r>
    <n v="316"/>
    <d v="2013-04-29T00:00:00"/>
    <s v="千葉地区"/>
    <x v="1"/>
    <x v="0"/>
    <x v="1"/>
    <n v="3500"/>
    <n v="140"/>
    <n v="490000"/>
  </r>
  <r>
    <n v="317"/>
    <d v="2013-04-29T00:00:00"/>
    <s v="千葉地区"/>
    <x v="1"/>
    <x v="2"/>
    <x v="8"/>
    <n v="350"/>
    <n v="10"/>
    <n v="3500"/>
  </r>
  <r>
    <n v="318"/>
    <d v="2013-04-29T00:00:00"/>
    <s v="東京地区"/>
    <x v="2"/>
    <x v="1"/>
    <x v="3"/>
    <n v="150"/>
    <n v="47"/>
    <n v="7050"/>
  </r>
  <r>
    <n v="319"/>
    <d v="2013-04-29T00:00:00"/>
    <s v="東京地区"/>
    <x v="2"/>
    <x v="1"/>
    <x v="4"/>
    <n v="150"/>
    <n v="50"/>
    <n v="7500"/>
  </r>
  <r>
    <n v="320"/>
    <d v="2013-04-29T00:00:00"/>
    <s v="東京地区"/>
    <x v="2"/>
    <x v="1"/>
    <x v="4"/>
    <n v="150"/>
    <n v="17"/>
    <n v="2550"/>
  </r>
  <r>
    <n v="321"/>
    <d v="2013-04-29T00:00:00"/>
    <s v="東京地区"/>
    <x v="0"/>
    <x v="1"/>
    <x v="6"/>
    <n v="120"/>
    <n v="22"/>
    <n v="2640"/>
  </r>
  <r>
    <n v="322"/>
    <d v="2013-04-29T00:00:00"/>
    <s v="東京地区"/>
    <x v="2"/>
    <x v="1"/>
    <x v="6"/>
    <n v="120"/>
    <n v="37"/>
    <n v="4440"/>
  </r>
  <r>
    <n v="323"/>
    <d v="2013-04-29T00:00:00"/>
    <s v="千葉地区"/>
    <x v="3"/>
    <x v="1"/>
    <x v="3"/>
    <n v="150"/>
    <n v="31"/>
    <n v="4650"/>
  </r>
  <r>
    <n v="324"/>
    <d v="2013-04-29T00:00:00"/>
    <s v="千葉地区"/>
    <x v="3"/>
    <x v="1"/>
    <x v="4"/>
    <n v="150"/>
    <n v="39"/>
    <n v="5850"/>
  </r>
  <r>
    <n v="325"/>
    <d v="2013-04-29T00:00:00"/>
    <s v="千葉地区"/>
    <x v="3"/>
    <x v="0"/>
    <x v="1"/>
    <n v="3500"/>
    <n v="80"/>
    <n v="280000"/>
  </r>
  <r>
    <n v="326"/>
    <d v="2013-04-29T00:00:00"/>
    <s v="千葉地区"/>
    <x v="3"/>
    <x v="2"/>
    <x v="8"/>
    <n v="350"/>
    <n v="100"/>
    <n v="35000"/>
  </r>
  <r>
    <n v="327"/>
    <d v="2013-04-29T00:00:00"/>
    <s v="千葉地区"/>
    <x v="3"/>
    <x v="2"/>
    <x v="9"/>
    <n v="200"/>
    <n v="12"/>
    <n v="2400"/>
  </r>
  <r>
    <n v="328"/>
    <d v="2013-04-29T00:00:00"/>
    <s v="千葉地区"/>
    <x v="3"/>
    <x v="1"/>
    <x v="6"/>
    <n v="120"/>
    <n v="11"/>
    <n v="1320"/>
  </r>
  <r>
    <n v="329"/>
    <d v="2013-04-30T00:00:00"/>
    <s v="東京地区"/>
    <x v="2"/>
    <x v="1"/>
    <x v="11"/>
    <n v="350"/>
    <n v="120"/>
    <n v="42000"/>
  </r>
  <r>
    <n v="330"/>
    <d v="2013-04-30T00:00:00"/>
    <s v="東京地区"/>
    <x v="2"/>
    <x v="1"/>
    <x v="4"/>
    <n v="150"/>
    <n v="45"/>
    <n v="6750"/>
  </r>
  <r>
    <n v="331"/>
    <d v="2013-04-30T00:00:00"/>
    <s v="東京地区"/>
    <x v="2"/>
    <x v="0"/>
    <x v="10"/>
    <n v="800"/>
    <n v="50"/>
    <n v="40000"/>
  </r>
  <r>
    <n v="332"/>
    <d v="2013-04-30T00:00:00"/>
    <s v="千葉地区"/>
    <x v="3"/>
    <x v="1"/>
    <x v="3"/>
    <n v="150"/>
    <n v="27"/>
    <n v="4050"/>
  </r>
  <r>
    <n v="333"/>
    <d v="2013-04-30T00:00:00"/>
    <s v="千葉地区"/>
    <x v="3"/>
    <x v="1"/>
    <x v="4"/>
    <n v="150"/>
    <n v="38"/>
    <n v="5700"/>
  </r>
  <r>
    <n v="334"/>
    <d v="2013-04-30T00:00:00"/>
    <s v="東京地区"/>
    <x v="0"/>
    <x v="0"/>
    <x v="2"/>
    <n v="800"/>
    <n v="60"/>
    <n v="4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>
  <location ref="B2:C8" firstHeaderRow="1" firstDataRow="1" firstDataCol="1"/>
  <pivotFields count="9">
    <pivotField compact="0" outline="0" showAll="0"/>
    <pivotField compact="0" numFmtId="176" outline="0" showAll="0"/>
    <pivotField compact="0" outline="0" showAll="0"/>
    <pivotField compact="0" outline="0" showAll="0"/>
    <pivotField compact="0" outline="0" showAll="0"/>
    <pivotField axis="axisRow" compact="0" outline="0" showAll="0" measureFilter="1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6">
    <i>
      <x/>
    </i>
    <i>
      <x v="10"/>
    </i>
    <i>
      <x v="8"/>
    </i>
    <i>
      <x v="1"/>
    </i>
    <i>
      <x v="5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1">
      <pivotArea outline="0" collapsedLevelsAreSubtotals="1" fieldPosition="0"/>
    </format>
  </formats>
  <pivotTableStyleInfo name="PivotStyleMedium9" showRowHeaders="1" showColHeaders="1" showRowStripes="1" showColStripes="1" showLastColumn="1"/>
  <filters count="1">
    <filter fld="5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>
  <location ref="B2:F8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337" totalsRowShown="0" headerRowDxfId="13" headerRowBorderDxfId="12" tableBorderDxfId="11">
  <autoFilter ref="B3:J337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7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1" width="9.5" style="5" bestFit="1" customWidth="1"/>
    <col min="12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 hidden="1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 hidden="1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 hidden="1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 hidden="1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 hidden="1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 hidden="1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 hidden="1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 hidden="1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 hidden="1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 hidden="1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 hidden="1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 hidden="1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 hidden="1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 hidden="1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 hidden="1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 hidden="1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 hidden="1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 hidden="1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 hidden="1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 hidden="1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 hidden="1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 hidden="1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 hidden="1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 hidden="1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 hidden="1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 hidden="1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 hidden="1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 hidden="1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 hidden="1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 hidden="1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 hidden="1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 hidden="1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 hidden="1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 hidden="1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 hidden="1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 hidden="1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 hidden="1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 hidden="1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 hidden="1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 hidden="1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 hidden="1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 hidden="1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 hidden="1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 hidden="1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 hidden="1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 hidden="1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 hidden="1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 hidden="1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 hidden="1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 hidden="1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 hidden="1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 hidden="1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 hidden="1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 hidden="1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 hidden="1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 hidden="1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 hidden="1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 hidden="1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 hidden="1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 hidden="1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 hidden="1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 hidden="1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 hidden="1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 hidden="1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 hidden="1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 hidden="1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 hidden="1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 hidden="1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 hidden="1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 hidden="1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 hidden="1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 hidden="1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 hidden="1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 hidden="1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 hidden="1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 hidden="1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 hidden="1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 hidden="1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 hidden="1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 hidden="1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 hidden="1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 hidden="1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 hidden="1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 hidden="1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 hidden="1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 hidden="1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 hidden="1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 hidden="1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 hidden="1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 hidden="1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 hidden="1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 hidden="1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 hidden="1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 hidden="1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 hidden="1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 hidden="1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 hidden="1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 hidden="1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 hidden="1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 hidden="1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 hidden="1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 hidden="1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 hidden="1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 hidden="1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 hidden="1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 hidden="1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 hidden="1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 hidden="1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 hidden="1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 hidden="1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 hidden="1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 hidden="1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 hidden="1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 hidden="1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 hidden="1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 hidden="1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 hidden="1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 hidden="1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 hidden="1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 hidden="1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 hidden="1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 hidden="1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 hidden="1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 hidden="1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 hidden="1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 hidden="1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 hidden="1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 hidden="1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 hidden="1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 hidden="1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 hidden="1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 hidden="1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 hidden="1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 hidden="1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 hidden="1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 hidden="1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 hidden="1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 hidden="1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 hidden="1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 hidden="1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 hidden="1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 hidden="1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 hidden="1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 hidden="1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 hidden="1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 hidden="1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 hidden="1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 hidden="1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 hidden="1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 hidden="1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 hidden="1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 hidden="1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 hidden="1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 hidden="1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 hidden="1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 hidden="1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 hidden="1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 hidden="1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 hidden="1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 hidden="1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 hidden="1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 hidden="1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 hidden="1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 hidden="1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 hidden="1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 hidden="1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 hidden="1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 hidden="1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 hidden="1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 hidden="1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 hidden="1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 hidden="1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 hidden="1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 hidden="1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 hidden="1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 hidden="1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 hidden="1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 hidden="1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 hidden="1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 hidden="1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 hidden="1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 hidden="1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 hidden="1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 hidden="1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 hidden="1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 hidden="1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 hidden="1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 hidden="1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 hidden="1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 hidden="1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 hidden="1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 hidden="1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 hidden="1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 hidden="1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 hidden="1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 hidden="1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 hidden="1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 hidden="1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 hidden="1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 hidden="1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 hidden="1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 hidden="1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 hidden="1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 hidden="1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 hidden="1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 hidden="1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 hidden="1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 hidden="1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 hidden="1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 hidden="1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 hidden="1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 hidden="1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 hidden="1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 hidden="1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 hidden="1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 hidden="1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 hidden="1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 hidden="1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 hidden="1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 hidden="1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 hidden="1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 hidden="1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 hidden="1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 hidden="1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 hidden="1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 hidden="1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 hidden="1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 hidden="1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 hidden="1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 hidden="1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 hidden="1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 hidden="1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 hidden="1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 hidden="1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 hidden="1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 hidden="1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 hidden="1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 hidden="1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 hidden="1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 hidden="1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 hidden="1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 hidden="1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 hidden="1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 hidden="1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 hidden="1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 hidden="1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 hidden="1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 hidden="1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 hidden="1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 hidden="1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 hidden="1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 hidden="1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 hidden="1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 hidden="1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 hidden="1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 hidden="1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 hidden="1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 hidden="1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 hidden="1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 hidden="1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 hidden="1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 hidden="1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 hidden="1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 hidden="1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 hidden="1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 hidden="1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 hidden="1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 hidden="1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 hidden="1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 hidden="1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 hidden="1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 hidden="1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 hidden="1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 hidden="1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 hidden="1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 hidden="1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 hidden="1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 hidden="1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 hidden="1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 hidden="1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 hidden="1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 hidden="1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 hidden="1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 hidden="1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 hidden="1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 hidden="1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 hidden="1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 hidden="1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 hidden="1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 hidden="1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 hidden="1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 hidden="1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 hidden="1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 hidden="1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 hidden="1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 hidden="1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 hidden="1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 hidden="1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 hidden="1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 hidden="1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 hidden="1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 hidden="1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 hidden="1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 hidden="1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 hidden="1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 hidden="1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 hidden="1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 hidden="1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 hidden="1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 hidden="1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 hidden="1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 hidden="1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 hidden="1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 hidden="1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 hidden="1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 hidden="1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 hidden="1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 hidden="1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 hidden="1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 hidden="1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</sheetData>
  <phoneticPr fontId="3"/>
  <dataValidations count="4">
    <dataValidation type="list" imeMode="hiragana" allowBlank="1" showInputMessage="1" showErrorMessage="1" sqref="F4:F337">
      <formula1>"キッチン,バス,輸入菓子"</formula1>
    </dataValidation>
    <dataValidation type="list" imeMode="hiragana" allowBlank="1" showInputMessage="1" showErrorMessage="1" sqref="D4:D337">
      <formula1>"東京地区,千葉地区"</formula1>
    </dataValidation>
    <dataValidation type="list" allowBlank="1" showInputMessage="1" showErrorMessage="1" sqref="E4:E337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3" sqref="C3"/>
    </sheetView>
  </sheetViews>
  <sheetFormatPr defaultRowHeight="13.5"/>
  <cols>
    <col min="1" max="1" width="4.625" customWidth="1"/>
    <col min="2" max="2" width="11.75" customWidth="1"/>
    <col min="3" max="3" width="12.625" customWidth="1"/>
    <col min="4" max="5" width="12.625" bestFit="1" customWidth="1"/>
  </cols>
  <sheetData>
    <row r="2" spans="2:3">
      <c r="B2" s="14" t="s">
        <v>37</v>
      </c>
      <c r="C2" s="15" t="s">
        <v>36</v>
      </c>
    </row>
    <row r="3" spans="2:3">
      <c r="B3" s="16" t="s">
        <v>32</v>
      </c>
      <c r="C3" s="17">
        <v>7735000</v>
      </c>
    </row>
    <row r="4" spans="2:3">
      <c r="B4" s="16" t="s">
        <v>11</v>
      </c>
      <c r="C4" s="17">
        <v>2152000</v>
      </c>
    </row>
    <row r="5" spans="2:3">
      <c r="B5" s="16" t="s">
        <v>34</v>
      </c>
      <c r="C5" s="17">
        <v>1760000</v>
      </c>
    </row>
    <row r="6" spans="2:3">
      <c r="B6" s="16" t="s">
        <v>33</v>
      </c>
      <c r="C6" s="17">
        <v>1360000</v>
      </c>
    </row>
    <row r="7" spans="2:3">
      <c r="B7" s="16" t="s">
        <v>18</v>
      </c>
      <c r="C7" s="17">
        <v>1344000</v>
      </c>
    </row>
    <row r="8" spans="2:3">
      <c r="B8" s="16" t="s">
        <v>35</v>
      </c>
      <c r="C8" s="17">
        <v>14351000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>
      <selection activeCell="C4" sqref="C4"/>
    </sheetView>
  </sheetViews>
  <sheetFormatPr defaultRowHeight="13.5"/>
  <cols>
    <col min="1" max="1" width="4.625" customWidth="1"/>
    <col min="2" max="2" width="12.625" customWidth="1"/>
    <col min="3" max="6" width="11.875" customWidth="1"/>
    <col min="7" max="7" width="13.25" customWidth="1"/>
    <col min="8" max="8" width="13.75" customWidth="1"/>
    <col min="9" max="11" width="12.375" customWidth="1"/>
    <col min="12" max="12" width="10.625" customWidth="1"/>
    <col min="13" max="14" width="15.25" customWidth="1"/>
    <col min="15" max="16" width="15.25" bestFit="1" customWidth="1"/>
    <col min="17" max="17" width="15" bestFit="1" customWidth="1"/>
    <col min="18" max="18" width="11.875" bestFit="1" customWidth="1"/>
  </cols>
  <sheetData>
    <row r="2" spans="2:6">
      <c r="B2" s="14" t="s">
        <v>36</v>
      </c>
      <c r="C2" s="14" t="s">
        <v>40</v>
      </c>
      <c r="D2" s="15"/>
      <c r="E2" s="15"/>
      <c r="F2" s="15"/>
    </row>
    <row r="3" spans="2:6">
      <c r="B3" s="14" t="s">
        <v>38</v>
      </c>
      <c r="C3" s="16" t="s">
        <v>39</v>
      </c>
      <c r="D3" s="16" t="s">
        <v>22</v>
      </c>
      <c r="E3" s="16" t="s">
        <v>12</v>
      </c>
      <c r="F3" s="16" t="s">
        <v>35</v>
      </c>
    </row>
    <row r="4" spans="2:6">
      <c r="B4" s="16" t="s">
        <v>9</v>
      </c>
      <c r="C4" s="17">
        <v>3153000</v>
      </c>
      <c r="D4" s="17">
        <v>317000</v>
      </c>
      <c r="E4" s="17">
        <v>189940</v>
      </c>
      <c r="F4" s="17">
        <v>3659940</v>
      </c>
    </row>
    <row r="5" spans="2:6">
      <c r="B5" s="16" t="s">
        <v>14</v>
      </c>
      <c r="C5" s="17">
        <v>2498000</v>
      </c>
      <c r="D5" s="17">
        <v>753300</v>
      </c>
      <c r="E5" s="17">
        <v>319640</v>
      </c>
      <c r="F5" s="17">
        <v>3570940</v>
      </c>
    </row>
    <row r="6" spans="2:6">
      <c r="B6" s="16" t="s">
        <v>25</v>
      </c>
      <c r="C6" s="17">
        <v>3760000</v>
      </c>
      <c r="D6" s="17">
        <v>477400</v>
      </c>
      <c r="E6" s="17">
        <v>283470</v>
      </c>
      <c r="F6" s="17">
        <v>4520870</v>
      </c>
    </row>
    <row r="7" spans="2:6">
      <c r="B7" s="16" t="s">
        <v>17</v>
      </c>
      <c r="C7" s="17">
        <v>4716000</v>
      </c>
      <c r="D7" s="17">
        <v>562100</v>
      </c>
      <c r="E7" s="17">
        <v>194500</v>
      </c>
      <c r="F7" s="17">
        <v>5472600</v>
      </c>
    </row>
    <row r="8" spans="2:6">
      <c r="B8" s="16" t="s">
        <v>35</v>
      </c>
      <c r="C8" s="17">
        <v>14127000</v>
      </c>
      <c r="D8" s="17">
        <v>2109800</v>
      </c>
      <c r="E8" s="17">
        <v>987550</v>
      </c>
      <c r="F8" s="17">
        <v>17224350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/>
  <cols>
    <col min="1" max="1" width="1.625" style="19" customWidth="1"/>
    <col min="2" max="2" width="11.625" style="21" bestFit="1" customWidth="1"/>
    <col min="3" max="3" width="7.625" style="19" customWidth="1"/>
    <col min="4" max="4" width="10.625" style="19" customWidth="1"/>
    <col min="5" max="5" width="6.125" style="19" customWidth="1"/>
    <col min="6" max="6" width="2.125" style="19" customWidth="1"/>
    <col min="7" max="7" width="12.5" style="19" customWidth="1"/>
    <col min="8" max="8" width="9.125" style="19" customWidth="1"/>
    <col min="9" max="16384" width="9" style="19"/>
  </cols>
  <sheetData>
    <row r="1" spans="2:8" ht="14.25">
      <c r="B1" s="18" t="s">
        <v>41</v>
      </c>
      <c r="G1" s="20" t="s">
        <v>42</v>
      </c>
    </row>
    <row r="2" spans="2:8" ht="3.75" customHeight="1"/>
    <row r="3" spans="2:8">
      <c r="B3" s="22" t="s">
        <v>43</v>
      </c>
      <c r="C3" s="23" t="s">
        <v>44</v>
      </c>
      <c r="D3" s="23" t="s">
        <v>45</v>
      </c>
      <c r="E3" s="23" t="s">
        <v>46</v>
      </c>
      <c r="G3" s="24" t="s">
        <v>60</v>
      </c>
      <c r="H3" s="29" t="s">
        <v>61</v>
      </c>
    </row>
    <row r="4" spans="2:8">
      <c r="B4" s="21">
        <v>41365</v>
      </c>
      <c r="C4" s="19" t="s">
        <v>48</v>
      </c>
      <c r="D4" s="19" t="s">
        <v>49</v>
      </c>
      <c r="E4" s="19">
        <v>50</v>
      </c>
    </row>
    <row r="5" spans="2:8">
      <c r="B5" s="21">
        <v>41365</v>
      </c>
      <c r="C5" s="19" t="s">
        <v>50</v>
      </c>
      <c r="D5" s="19" t="s">
        <v>51</v>
      </c>
      <c r="E5" s="19">
        <v>20</v>
      </c>
      <c r="G5" s="24" t="s">
        <v>45</v>
      </c>
      <c r="H5" s="25" t="s">
        <v>47</v>
      </c>
    </row>
    <row r="6" spans="2:8">
      <c r="B6" s="21">
        <v>41365</v>
      </c>
      <c r="C6" s="19" t="s">
        <v>53</v>
      </c>
      <c r="D6" s="19" t="s">
        <v>52</v>
      </c>
      <c r="E6" s="19">
        <v>15</v>
      </c>
      <c r="G6" s="26" t="s">
        <v>49</v>
      </c>
      <c r="H6" s="27">
        <f>SUMIFS($E$4:$E$13,$C$4:$C$13,$H$3,$D$4:$D$13,G6)</f>
        <v>50</v>
      </c>
    </row>
    <row r="7" spans="2:8">
      <c r="B7" s="21">
        <v>41365</v>
      </c>
      <c r="C7" s="19" t="s">
        <v>48</v>
      </c>
      <c r="D7" s="19" t="s">
        <v>55</v>
      </c>
      <c r="E7" s="19">
        <v>100</v>
      </c>
      <c r="G7" s="28" t="s">
        <v>52</v>
      </c>
      <c r="H7" s="27">
        <f t="shared" ref="H7:H11" si="0">SUMIFS($E$4:$E$13,$C$4:$C$13,$H$3,$D$4:$D$13,G7)</f>
        <v>100</v>
      </c>
    </row>
    <row r="8" spans="2:8">
      <c r="B8" s="21">
        <v>41366</v>
      </c>
      <c r="C8" s="19" t="s">
        <v>50</v>
      </c>
      <c r="D8" s="19" t="s">
        <v>54</v>
      </c>
      <c r="E8" s="19">
        <v>100</v>
      </c>
      <c r="G8" s="28" t="s">
        <v>54</v>
      </c>
      <c r="H8" s="27">
        <f t="shared" si="0"/>
        <v>180</v>
      </c>
    </row>
    <row r="9" spans="2:8">
      <c r="B9" s="21">
        <v>41366</v>
      </c>
      <c r="C9" s="19" t="s">
        <v>53</v>
      </c>
      <c r="D9" s="19" t="s">
        <v>56</v>
      </c>
      <c r="E9" s="19">
        <v>30</v>
      </c>
      <c r="G9" s="28" t="s">
        <v>51</v>
      </c>
      <c r="H9" s="27">
        <f t="shared" si="0"/>
        <v>0</v>
      </c>
    </row>
    <row r="10" spans="2:8">
      <c r="B10" s="21">
        <v>41367</v>
      </c>
      <c r="C10" s="19" t="s">
        <v>48</v>
      </c>
      <c r="D10" s="19" t="s">
        <v>57</v>
      </c>
      <c r="E10" s="19">
        <v>100</v>
      </c>
      <c r="G10" s="28" t="s">
        <v>55</v>
      </c>
      <c r="H10" s="27">
        <f t="shared" si="0"/>
        <v>100</v>
      </c>
    </row>
    <row r="11" spans="2:8">
      <c r="B11" s="21">
        <v>41367</v>
      </c>
      <c r="C11" s="19" t="s">
        <v>50</v>
      </c>
      <c r="D11" s="19" t="s">
        <v>52</v>
      </c>
      <c r="E11" s="19">
        <v>80</v>
      </c>
      <c r="G11" s="28" t="s">
        <v>56</v>
      </c>
      <c r="H11" s="27">
        <f t="shared" si="0"/>
        <v>0</v>
      </c>
    </row>
    <row r="12" spans="2:8">
      <c r="B12" s="21">
        <v>41367</v>
      </c>
      <c r="C12" s="19" t="s">
        <v>53</v>
      </c>
      <c r="D12" s="19" t="s">
        <v>58</v>
      </c>
      <c r="E12" s="19">
        <v>50</v>
      </c>
    </row>
    <row r="13" spans="2:8">
      <c r="B13" s="21">
        <v>41367</v>
      </c>
      <c r="C13" s="19" t="s">
        <v>48</v>
      </c>
      <c r="D13" s="19" t="s">
        <v>59</v>
      </c>
      <c r="E13" s="19">
        <v>180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2013-05-20T15:17:19Z</dcterms:modified>
</cp:coreProperties>
</file>