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840" yWindow="900" windowWidth="10995" windowHeight="5835" activeTab="3"/>
  </bookViews>
  <sheets>
    <sheet name="7月" sheetId="16" r:id="rId1"/>
    <sheet name="8月" sheetId="17" r:id="rId2"/>
    <sheet name="9月" sheetId="18" r:id="rId3"/>
    <sheet name="集計表" sheetId="22" r:id="rId4"/>
  </sheets>
  <definedNames>
    <definedName name="_7月_金額">'7月'!$J$4:$J$13</definedName>
    <definedName name="_7月_商品名">'7月'!$G$4:$G$13</definedName>
    <definedName name="_7月_店舗名">'7月'!$E$4:$E$13</definedName>
    <definedName name="_8月_金額">'8月'!$J$4:$J$17</definedName>
    <definedName name="_8月_商品名">'8月'!$G$4:$G$17</definedName>
    <definedName name="_8月_店舗名">'8月'!$E$4:$E$17</definedName>
    <definedName name="_9月_金額">'9月'!$J$4:$J$14</definedName>
    <definedName name="_9月_商品名">'9月'!$G$4:$G$14</definedName>
    <definedName name="_9月_店舗名">'9月'!$E$4:$E$14</definedName>
    <definedName name="_xlnm._FilterDatabase" localSheetId="0" hidden="1">'7月'!$F$3:$F$13</definedName>
    <definedName name="_xlnm._FilterDatabase" localSheetId="1" hidden="1">'8月'!$F$3:$F$17</definedName>
    <definedName name="_xlnm._FilterDatabase" localSheetId="2" hidden="1">'9月'!$F$3:$F$14</definedName>
  </definedNames>
  <calcPr calcId="152511"/>
</workbook>
</file>

<file path=xl/calcChain.xml><?xml version="1.0" encoding="utf-8"?>
<calcChain xmlns="http://schemas.openxmlformats.org/spreadsheetml/2006/main">
  <c r="C6" i="22" l="1"/>
  <c r="D11" i="22"/>
  <c r="E16" i="22"/>
  <c r="D6" i="22"/>
  <c r="E11" i="22"/>
  <c r="C17" i="22"/>
  <c r="C7" i="22"/>
  <c r="D12" i="22"/>
  <c r="E17" i="22"/>
  <c r="C9" i="22"/>
  <c r="C15" i="22"/>
  <c r="D7" i="22"/>
  <c r="E12" i="22"/>
  <c r="E6" i="22"/>
  <c r="E7" i="22"/>
  <c r="C13" i="22"/>
  <c r="C8" i="22"/>
  <c r="D8" i="22"/>
  <c r="E13" i="22"/>
  <c r="D9" i="22"/>
  <c r="C14" i="22"/>
  <c r="E9" i="22"/>
  <c r="E8" i="22"/>
  <c r="E10" i="22"/>
  <c r="C12" i="22"/>
  <c r="C10" i="22"/>
  <c r="D15" i="22"/>
  <c r="C16" i="22"/>
  <c r="D10" i="22"/>
  <c r="E15" i="22"/>
  <c r="E14" i="22"/>
  <c r="C11" i="22"/>
  <c r="D16" i="22"/>
  <c r="D17" i="22"/>
  <c r="D14" i="22"/>
  <c r="D13" i="22"/>
  <c r="F11" i="22" l="1"/>
  <c r="F16" i="22"/>
  <c r="F10" i="22"/>
  <c r="F12" i="22"/>
  <c r="F14" i="22"/>
  <c r="F8" i="22"/>
  <c r="F13" i="22"/>
  <c r="E18" i="22"/>
  <c r="F15" i="22"/>
  <c r="F9" i="22"/>
  <c r="F7" i="22"/>
  <c r="F17" i="22"/>
  <c r="D18" i="22"/>
  <c r="C18" i="22"/>
  <c r="F6" i="22"/>
  <c r="F18" i="22" l="1"/>
</calcChain>
</file>

<file path=xl/sharedStrings.xml><?xml version="1.0" encoding="utf-8"?>
<sst xmlns="http://schemas.openxmlformats.org/spreadsheetml/2006/main" count="190" uniqueCount="51">
  <si>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</si>
  <si>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</si>
  <si>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</si>
  <si>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</si>
  <si>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</si>
  <si>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</si>
  <si>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</si>
  <si>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</si>
  <si>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</si>
  <si>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</si>
  <si>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</si>
  <si>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</si>
  <si>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</si>
  <si>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</si>
  <si>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</si>
  <si>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</si>
  <si>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</si>
  <si>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</si>
  <si>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</si>
  <si>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</si>
  <si>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</si>
  <si>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</si>
  <si>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</si>
  <si>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</si>
  <si>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</si>
  <si>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</si>
  <si>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</si>
  <si>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</si>
  <si>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</si>
  <si>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</si>
  <si>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</si>
  <si>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</si>
  <si>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</si>
  <si>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</si>
  <si>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</si>
  <si>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</si>
  <si>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</si>
  <si>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</si>
  <si>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</si>
  <si>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</si>
  <si>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</si>
  <si>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</si>
  <si>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</si>
  <si>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</si>
  <si>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店舗名</t>
    <rPh sb="0" eb="2">
      <t>テンポ</t>
    </rPh>
    <rPh sb="2" eb="3">
      <t>メイ</t>
    </rPh>
    <phoneticPr fontId="2"/>
  </si>
  <si>
    <t>【7月分】</t>
    <rPh sb="2" eb="3">
      <t>ｶﾞﾂ</t>
    </rPh>
    <rPh sb="3" eb="4">
      <t>ﾌﾞﾝ</t>
    </rPh>
    <phoneticPr fontId="2" type="halfwidthKatakana"/>
  </si>
  <si>
    <t>【8月分】</t>
    <rPh sb="2" eb="4">
      <t>ｶﾞﾂﾌﾞﾝ</t>
    </rPh>
    <phoneticPr fontId="2" type="halfwidthKatakana"/>
  </si>
  <si>
    <t>【9月分】</t>
    <rPh sb="2" eb="4">
      <t>ｶﾞﾂﾌﾞﾝ</t>
    </rPh>
    <phoneticPr fontId="2" type="halfwidthKatakana"/>
  </si>
  <si>
    <t>7月</t>
    <rPh sb="1" eb="2">
      <t>ガツ</t>
    </rPh>
    <phoneticPr fontId="2"/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</si>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</sst>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0" fillId="0" borderId="3" xfId="0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8" xfId="0" applyNumberFormat="1" applyBorder="1">
      <alignment vertical="center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7月TBL" displayName="_7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8月TBL" displayName="_8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9月TBL" displayName="_9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E4" sqref="E4:E13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7001</v>
      </c>
      <c r="C4" s="8">
        <v>41365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7002</v>
      </c>
      <c r="C5" s="8">
        <v>41365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7003</v>
      </c>
      <c r="C6" s="8">
        <v>41371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7004</v>
      </c>
      <c r="C7" s="8">
        <v>41374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7005</v>
      </c>
      <c r="C8" s="8">
        <v>41374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7006</v>
      </c>
      <c r="C9" s="8">
        <v>41382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7007</v>
      </c>
      <c r="C10" s="8">
        <v>41386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7008</v>
      </c>
      <c r="C11" s="9">
        <v>41389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7009</v>
      </c>
      <c r="C12" s="8">
        <v>41393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7010</v>
      </c>
      <c r="C13" s="8">
        <v>41393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J4" sqref="J4:J17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8001</v>
      </c>
      <c r="C4" s="8">
        <v>41396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8002</v>
      </c>
      <c r="C5" s="9">
        <v>41399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8003</v>
      </c>
      <c r="C6" s="9">
        <v>41403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8004</v>
      </c>
      <c r="C7" s="8">
        <v>41404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8005</v>
      </c>
      <c r="C8" s="8">
        <v>41406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8006</v>
      </c>
      <c r="C9" s="8">
        <v>41408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8007</v>
      </c>
      <c r="C10" s="8">
        <v>41409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8008</v>
      </c>
      <c r="C11" s="8">
        <v>41412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8009</v>
      </c>
      <c r="C12" s="8">
        <v>41414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8010</v>
      </c>
      <c r="C13" s="8">
        <v>41414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8011</v>
      </c>
      <c r="C14" s="8">
        <v>41418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8012</v>
      </c>
      <c r="C15" s="8">
        <v>41418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8013</v>
      </c>
      <c r="C16" s="8">
        <v>41423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8014</v>
      </c>
      <c r="C17" s="8">
        <v>41423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J4" sqref="J4:J1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47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9001</v>
      </c>
      <c r="C4" s="8">
        <v>41367</v>
      </c>
      <c r="D4" s="4" t="s">
        <v>19</v>
      </c>
      <c r="E4" s="4" t="s">
        <v>7</v>
      </c>
      <c r="F4" s="4" t="s">
        <v>34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9002</v>
      </c>
      <c r="C5" s="8">
        <v>41367</v>
      </c>
      <c r="D5" s="4" t="s">
        <v>19</v>
      </c>
      <c r="E5" s="4" t="s">
        <v>7</v>
      </c>
      <c r="F5" s="4" t="s">
        <v>34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9003</v>
      </c>
      <c r="C6" s="8">
        <v>41367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9004</v>
      </c>
      <c r="C7" s="8">
        <v>41367</v>
      </c>
      <c r="D7" s="4" t="s">
        <v>25</v>
      </c>
      <c r="E7" s="4" t="s">
        <v>10</v>
      </c>
      <c r="F7" s="4" t="s">
        <v>35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9005</v>
      </c>
      <c r="C8" s="8">
        <v>41367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9006</v>
      </c>
      <c r="C9" s="8">
        <v>41367</v>
      </c>
      <c r="D9" s="4" t="s">
        <v>19</v>
      </c>
      <c r="E9" s="4" t="s">
        <v>17</v>
      </c>
      <c r="F9" s="4" t="s">
        <v>34</v>
      </c>
      <c r="G9" s="4" t="s">
        <v>36</v>
      </c>
      <c r="H9" s="5">
        <v>800</v>
      </c>
      <c r="I9" s="5">
        <v>30</v>
      </c>
      <c r="J9" s="6">
        <v>24000</v>
      </c>
    </row>
    <row r="10" spans="2:10">
      <c r="B10" s="7">
        <v>9007</v>
      </c>
      <c r="C10" s="8">
        <v>41367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9008</v>
      </c>
      <c r="C11" s="8">
        <v>41367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9009</v>
      </c>
      <c r="C12" s="8">
        <v>41367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9010</v>
      </c>
      <c r="C13" s="8">
        <v>41367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9011</v>
      </c>
      <c r="C14" s="8">
        <v>41367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C3" sqref="C3"/>
    </sheetView>
  </sheetViews>
  <sheetFormatPr defaultRowHeight="13.5"/>
  <cols>
    <col min="1" max="1" width="2.625" customWidth="1"/>
    <col min="2" max="2" width="15.75" customWidth="1"/>
    <col min="3" max="6" width="11.625" customWidth="1"/>
  </cols>
  <sheetData>
    <row r="1" spans="2:6" ht="14.25">
      <c r="B1" s="12" t="s">
        <v>43</v>
      </c>
    </row>
    <row r="2" spans="2:6" ht="3.75" customHeight="1" thickBot="1"/>
    <row r="3" spans="2:6" ht="14.25" thickBot="1">
      <c r="B3" s="19" t="s">
        <v>44</v>
      </c>
      <c r="C3" s="13" t="s">
        <v>7</v>
      </c>
    </row>
    <row r="4" spans="2:6" ht="6" customHeight="1" thickBot="1"/>
    <row r="5" spans="2:6">
      <c r="B5" s="20"/>
      <c r="C5" s="21" t="s">
        <v>48</v>
      </c>
      <c r="D5" s="21" t="s">
        <v>49</v>
      </c>
      <c r="E5" s="21" t="s">
        <v>50</v>
      </c>
      <c r="F5" s="22" t="s">
        <v>39</v>
      </c>
    </row>
    <row r="6" spans="2:6">
      <c r="B6" s="14" t="s">
        <v>38</v>
      </c>
      <c r="C6" s="15">
        <f t="shared" ref="C6:E17" ca="1" si="0">SUMIFS(INDIRECT("_"&amp;C$5&amp;"_金額"),INDIRECT("_"&amp;C$5&amp;"_店舗名"),$C$3,INDIRECT("_"&amp;C$5&amp;"_商品名"),$B6)</f>
        <v>490000</v>
      </c>
      <c r="D6" s="15">
        <f t="shared" ca="1" si="0"/>
        <v>0</v>
      </c>
      <c r="E6" s="15">
        <f t="shared" ca="1" si="0"/>
        <v>0</v>
      </c>
      <c r="F6" s="16">
        <f t="shared" ref="F6:F18" ca="1" si="1">SUM(C6:E6)</f>
        <v>490000</v>
      </c>
    </row>
    <row r="7" spans="2:6">
      <c r="B7" s="14" t="s">
        <v>40</v>
      </c>
      <c r="C7" s="15">
        <f t="shared" ca="1" si="0"/>
        <v>0</v>
      </c>
      <c r="D7" s="15">
        <f t="shared" ca="1" si="0"/>
        <v>0</v>
      </c>
      <c r="E7" s="15">
        <f t="shared" ca="1" si="0"/>
        <v>0</v>
      </c>
      <c r="F7" s="16">
        <f t="shared" ca="1" si="1"/>
        <v>0</v>
      </c>
    </row>
    <row r="8" spans="2:6">
      <c r="B8" s="14" t="s">
        <v>37</v>
      </c>
      <c r="C8" s="15">
        <f t="shared" ca="1" si="0"/>
        <v>15000</v>
      </c>
      <c r="D8" s="15">
        <f t="shared" ca="1" si="0"/>
        <v>65000</v>
      </c>
      <c r="E8" s="15">
        <f t="shared" ca="1" si="0"/>
        <v>0</v>
      </c>
      <c r="F8" s="16">
        <f t="shared" ca="1" si="1"/>
        <v>80000</v>
      </c>
    </row>
    <row r="9" spans="2:6">
      <c r="B9" s="14" t="s">
        <v>41</v>
      </c>
      <c r="C9" s="15">
        <f t="shared" ca="1" si="0"/>
        <v>0</v>
      </c>
      <c r="D9" s="15">
        <f t="shared" ca="1" si="0"/>
        <v>0</v>
      </c>
      <c r="E9" s="15">
        <f t="shared" ca="1" si="0"/>
        <v>0</v>
      </c>
      <c r="F9" s="16">
        <f t="shared" ca="1" si="1"/>
        <v>0</v>
      </c>
    </row>
    <row r="10" spans="2:6">
      <c r="B10" s="14" t="s">
        <v>8</v>
      </c>
      <c r="C10" s="15">
        <f t="shared" ca="1" si="0"/>
        <v>48000</v>
      </c>
      <c r="D10" s="15">
        <f t="shared" ca="1" si="0"/>
        <v>0</v>
      </c>
      <c r="E10" s="15">
        <f t="shared" ca="1" si="0"/>
        <v>192000</v>
      </c>
      <c r="F10" s="16">
        <f t="shared" ca="1" si="1"/>
        <v>240000</v>
      </c>
    </row>
    <row r="11" spans="2:6">
      <c r="B11" s="14" t="s">
        <v>13</v>
      </c>
      <c r="C11" s="15">
        <f t="shared" ca="1" si="0"/>
        <v>0</v>
      </c>
      <c r="D11" s="15">
        <f t="shared" ca="1" si="0"/>
        <v>0</v>
      </c>
      <c r="E11" s="15">
        <f t="shared" ca="1" si="0"/>
        <v>0</v>
      </c>
      <c r="F11" s="16">
        <f t="shared" ca="1" si="1"/>
        <v>0</v>
      </c>
    </row>
    <row r="12" spans="2:6">
      <c r="B12" s="14" t="s">
        <v>14</v>
      </c>
      <c r="C12" s="15">
        <f t="shared" ca="1" si="0"/>
        <v>0</v>
      </c>
      <c r="D12" s="15">
        <f t="shared" ca="1" si="0"/>
        <v>5200</v>
      </c>
      <c r="E12" s="15">
        <f t="shared" ca="1" si="0"/>
        <v>1200</v>
      </c>
      <c r="F12" s="16">
        <f t="shared" ca="1" si="1"/>
        <v>6400</v>
      </c>
    </row>
    <row r="13" spans="2:6">
      <c r="B13" s="14" t="s">
        <v>15</v>
      </c>
      <c r="C13" s="15">
        <f t="shared" ca="1" si="0"/>
        <v>0</v>
      </c>
      <c r="D13" s="15">
        <f t="shared" ca="1" si="0"/>
        <v>42000</v>
      </c>
      <c r="E13" s="15">
        <f t="shared" ca="1" si="0"/>
        <v>0</v>
      </c>
      <c r="F13" s="16">
        <f t="shared" ca="1" si="1"/>
        <v>42000</v>
      </c>
    </row>
    <row r="14" spans="2:6">
      <c r="B14" s="14" t="s">
        <v>42</v>
      </c>
      <c r="C14" s="15">
        <f t="shared" ca="1" si="0"/>
        <v>0</v>
      </c>
      <c r="D14" s="15">
        <f t="shared" ca="1" si="0"/>
        <v>0</v>
      </c>
      <c r="E14" s="15">
        <f t="shared" ca="1" si="0"/>
        <v>0</v>
      </c>
      <c r="F14" s="16">
        <f t="shared" ca="1" si="1"/>
        <v>0</v>
      </c>
    </row>
    <row r="15" spans="2:6">
      <c r="B15" s="14" t="s">
        <v>18</v>
      </c>
      <c r="C15" s="15">
        <f t="shared" ca="1" si="0"/>
        <v>0</v>
      </c>
      <c r="D15" s="15">
        <f t="shared" ca="1" si="0"/>
        <v>2400</v>
      </c>
      <c r="E15" s="15">
        <f t="shared" ca="1" si="0"/>
        <v>0</v>
      </c>
      <c r="F15" s="16">
        <f t="shared" ca="1" si="1"/>
        <v>2400</v>
      </c>
    </row>
    <row r="16" spans="2:6">
      <c r="B16" s="14" t="s">
        <v>11</v>
      </c>
      <c r="C16" s="15">
        <f t="shared" ca="1" si="0"/>
        <v>0</v>
      </c>
      <c r="D16" s="15">
        <f t="shared" ca="1" si="0"/>
        <v>0</v>
      </c>
      <c r="E16" s="15">
        <f t="shared" ca="1" si="0"/>
        <v>0</v>
      </c>
      <c r="F16" s="16">
        <f t="shared" ca="1" si="1"/>
        <v>0</v>
      </c>
    </row>
    <row r="17" spans="2:6">
      <c r="B17" s="14" t="s">
        <v>16</v>
      </c>
      <c r="C17" s="15">
        <f t="shared" ca="1" si="0"/>
        <v>0</v>
      </c>
      <c r="D17" s="15">
        <f t="shared" ca="1" si="0"/>
        <v>0</v>
      </c>
      <c r="E17" s="15">
        <f t="shared" ca="1" si="0"/>
        <v>0</v>
      </c>
      <c r="F17" s="16">
        <f t="shared" ca="1" si="1"/>
        <v>0</v>
      </c>
    </row>
    <row r="18" spans="2:6" ht="14.25" thickBot="1">
      <c r="B18" s="23" t="s">
        <v>39</v>
      </c>
      <c r="C18" s="17">
        <f ca="1">SUM(C6:C17)</f>
        <v>553000</v>
      </c>
      <c r="D18" s="17">
        <f t="shared" ref="D18:E18" ca="1" si="2">SUM(D6:D17)</f>
        <v>114600</v>
      </c>
      <c r="E18" s="17">
        <f t="shared" ca="1" si="2"/>
        <v>193200</v>
      </c>
      <c r="F18" s="18">
        <f t="shared" ca="1" si="1"/>
        <v>860800</v>
      </c>
    </row>
  </sheetData>
  <phoneticPr fontId="2"/>
  <dataValidations count="1">
    <dataValidation type="list" allowBlank="1" showInputMessage="1" showErrorMessage="1" sqref="C3">
      <formula1>"青山店,広尾店,千葉店,幕張店"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9</vt:i4>
      </vt:variant>
    </vt:vector>
  </HeadingPairs>
  <TitlesOfParts>
    <vt:vector size="13" baseType="lpstr">
      <vt:lpstr>7月</vt:lpstr>
      <vt:lpstr>8月</vt:lpstr>
      <vt:lpstr>9月</vt:lpstr>
      <vt:lpstr>集計表</vt:lpstr>
      <vt:lpstr>_7月_金額</vt:lpstr>
      <vt:lpstr>_7月_商品名</vt:lpstr>
      <vt:lpstr>_7月_店舗名</vt:lpstr>
      <vt:lpstr>_8月_金額</vt:lpstr>
      <vt:lpstr>_8月_商品名</vt:lpstr>
      <vt:lpstr>_8月_店舗名</vt:lpstr>
      <vt:lpstr>_9月_金額</vt:lpstr>
      <vt:lpstr>_9月_商品名</vt:lpstr>
      <vt:lpstr>_9月_店舗名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2013-10-10T08:49:06Z</dcterms:created>
  <dcterms:modified xsi:type="dcterms:W3CDTF">2013-10-10T08:49:35Z</dcterms:modified>
</cp:coreProperties>
</file>