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53222"/>
  <bookViews>
    <workbookView xWindow="840" yWindow="945" windowWidth="10560" windowHeight="5790"/>
  </bookViews>
  <sheets>
    <sheet name="曜日別集計" sheetId="16" r:id="rId1"/>
    <sheet name="売上" sheetId="1" r:id="rId2"/>
  </sheets>
  <definedNames>
    <definedName name="_xlnm._FilterDatabase" localSheetId="1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52511"/>
</workbook>
</file>

<file path=xl/calcChain.xml><?xml version="1.0" encoding="utf-8"?>
<calcChain xmlns="http://schemas.openxmlformats.org/spreadsheetml/2006/main">
  <c r="C5" i="16" l="1"/>
  <c r="C6" i="16"/>
  <c r="C7" i="16"/>
  <c r="C8" i="16"/>
  <c r="C9" i="16"/>
  <c r="C10" i="16"/>
  <c r="C4" i="16"/>
  <c r="C11" i="16" s="1"/>
</calcChain>
</file>

<file path=xl/sharedStrings.xml><?xml version="1.0" encoding="utf-8"?>
<sst xmlns="http://schemas.openxmlformats.org/spreadsheetml/2006/main" count="8021" uniqueCount="43">
  <si>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</si>
  <si>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</si>
  <si>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</si>
  <si>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</si>
  <si>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</si>
  <si>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</si>
  <si>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</si>
  <si>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</si>
  <si>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</si>
  <si>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</si>
  <si>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</si>
  <si>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</si>
  <si>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</si>
  <si>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</si>
  <si>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</si>
  <si>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</si>
  <si>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</si>
  <si>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</si>
  <si>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</si>
  <si>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</si>
  <si>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</si>
  <si>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</si>
  <si>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</si>
  <si>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</si>
  <si>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</si>
  <si>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</si>
  <si>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</si>
  <si>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</si>
  <si>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</si>
  <si>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</si>
  <si>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</si>
  <si>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</si>
  <si>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金額</t>
    <rPh sb="0" eb="2">
      <t>キンガク</t>
    </rPh>
    <phoneticPr fontId="2"/>
  </si>
  <si>
    <t>【曜日別売上集計】</t>
    <rPh sb="1" eb="3">
      <t>ヨウビ</t>
    </rPh>
    <rPh sb="3" eb="4">
      <t>ベツ</t>
    </rPh>
    <rPh sb="4" eb="6">
      <t>ウリアゲ</t>
    </rPh>
    <rPh sb="6" eb="8">
      <t>シュウケイ</t>
    </rPh>
    <phoneticPr fontId="2"/>
  </si>
  <si>
    <t>曜日</t>
    <rPh sb="0" eb="2">
      <t>ヨウビ</t>
    </rPh>
    <phoneticPr fontId="2"/>
  </si>
  <si>
    <t>月曜日</t>
    <rPh sb="0" eb="3">
      <t>ゲツヨウビ</t>
    </rPh>
    <phoneticPr fontId="2"/>
  </si>
  <si>
    <t>火曜日</t>
  </si>
  <si>
    <t>水曜日</t>
  </si>
  <si>
    <t>木曜日</t>
  </si>
  <si>
    <t>金曜日</t>
  </si>
  <si>
    <t>土曜日</t>
  </si>
  <si>
    <t>日曜日</t>
    <rPh sb="0" eb="3">
      <t>ニチヨウビ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</si>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</sst>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/d\(aaa\)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38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B4" sqref="B4"/>
    </sheetView>
  </sheetViews>
  <sheetFormatPr defaultRowHeight="13.5"/>
  <cols>
    <col min="1" max="1" width="2.625" customWidth="1"/>
    <col min="2" max="2" width="11.625" customWidth="1"/>
    <col min="3" max="3" width="12.125" customWidth="1"/>
  </cols>
  <sheetData>
    <row r="1" spans="2:3" ht="14.25">
      <c r="B1" s="15" t="s">
        <v>33</v>
      </c>
    </row>
    <row r="2" spans="2:3" ht="4.5" customHeight="1"/>
    <row r="3" spans="2:3">
      <c r="B3" s="18" t="s">
        <v>34</v>
      </c>
      <c r="C3" s="18" t="s">
        <v>32</v>
      </c>
    </row>
    <row r="4" spans="2:3">
      <c r="B4" s="17" t="s">
        <v>35</v>
      </c>
      <c r="C4" s="14">
        <f t="shared" ref="C4:C10" si="0">SUMPRODUCT((TEXT(日付,"aaaa")=B4)*1,金額)</f>
        <v>13552200</v>
      </c>
    </row>
    <row r="5" spans="2:3">
      <c r="B5" s="17" t="s">
        <v>36</v>
      </c>
      <c r="C5" s="14">
        <f t="shared" si="0"/>
        <v>16723070</v>
      </c>
    </row>
    <row r="6" spans="2:3">
      <c r="B6" s="17" t="s">
        <v>37</v>
      </c>
      <c r="C6" s="14">
        <f t="shared" si="0"/>
        <v>14289820</v>
      </c>
    </row>
    <row r="7" spans="2:3">
      <c r="B7" s="17" t="s">
        <v>38</v>
      </c>
      <c r="C7" s="14">
        <f t="shared" si="0"/>
        <v>16672080</v>
      </c>
    </row>
    <row r="8" spans="2:3">
      <c r="B8" s="17" t="s">
        <v>39</v>
      </c>
      <c r="C8" s="14">
        <f t="shared" si="0"/>
        <v>13566910</v>
      </c>
    </row>
    <row r="9" spans="2:3">
      <c r="B9" s="17" t="s">
        <v>40</v>
      </c>
      <c r="C9" s="14">
        <f t="shared" si="0"/>
        <v>18467270</v>
      </c>
    </row>
    <row r="10" spans="2:3">
      <c r="B10" s="17" t="s">
        <v>41</v>
      </c>
      <c r="C10" s="14">
        <f t="shared" si="0"/>
        <v>16626710</v>
      </c>
    </row>
    <row r="11" spans="2:3">
      <c r="B11" s="19" t="s">
        <v>42</v>
      </c>
      <c r="C11" s="16">
        <f>SUM(C4:C10)</f>
        <v>109898060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曜日別集計</vt:lpstr>
      <vt:lpstr>売上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2013-10-10T08:44:05Z</dcterms:created>
  <dcterms:modified xsi:type="dcterms:W3CDTF">2013-10-10T08:44:09Z</dcterms:modified>
</cp:coreProperties>
</file>