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3" sheetId="16" r:id="rId1"/>
    <sheet name="開始3" sheetId="14" r:id="rId2"/>
    <sheet name="完成2" sheetId="12" r:id="rId3"/>
    <sheet name="開始2" sheetId="13" r:id="rId4"/>
    <sheet name="完成1" sheetId="11" r:id="rId5"/>
    <sheet name="開始1" sheetId="10" r:id="rId6"/>
    <sheet name="ピボット" sheetId="15" r:id="rId7"/>
    <sheet name="売上" sheetId="1" r:id="rId8"/>
  </sheets>
  <definedNames>
    <definedName name="_xlnm._FilterDatabase" localSheetId="7" hidden="1">売上!$G$3:$G$2003</definedName>
  </definedNames>
  <calcPr calcId="152511"/>
  <pivotCaches>
    <pivotCache cacheId="4" r:id="rId9"/>
    <pivotCache cacheId="5" r:id="rId10"/>
  </pivotCaches>
</workbook>
</file>

<file path=xl/calcChain.xml><?xml version="1.0" encoding="utf-8"?>
<calcChain xmlns="http://schemas.openxmlformats.org/spreadsheetml/2006/main">
  <c r="F1" i="16" l="1"/>
  <c r="F1" i="14"/>
  <c r="F5" i="14"/>
  <c r="F6" i="14"/>
  <c r="F7" i="14"/>
  <c r="D8" i="14"/>
  <c r="E8" i="14"/>
  <c r="D7" i="16"/>
  <c r="C6" i="16"/>
  <c r="E4" i="16"/>
  <c r="D5" i="16"/>
  <c r="E7" i="16"/>
  <c r="C5" i="16"/>
  <c r="C7" i="16"/>
  <c r="E5" i="16"/>
  <c r="D4" i="16"/>
  <c r="E6" i="16"/>
  <c r="D6" i="16"/>
  <c r="C4" i="16"/>
  <c r="C4" i="14"/>
  <c r="D14" i="13"/>
  <c r="D14" i="12"/>
  <c r="D8" i="16" l="1"/>
  <c r="F7" i="16"/>
  <c r="F5" i="16"/>
  <c r="E8" i="16"/>
  <c r="F6" i="16"/>
  <c r="C8" i="16"/>
  <c r="F8" i="16" s="1"/>
  <c r="F4" i="16"/>
  <c r="F4" i="14"/>
  <c r="C8" i="14"/>
  <c r="F8" i="14" s="1"/>
  <c r="C13" i="11"/>
</calcChain>
</file>

<file path=xl/sharedStrings.xml><?xml version="1.0" encoding="utf-8"?>
<sst xmlns="http://schemas.openxmlformats.org/spreadsheetml/2006/main" count="8117" uniqueCount="52">
  <si>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</si>
  <si>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</si>
  <si>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</si>
  <si>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</si>
  <si>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</si>
  <si>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</si>
  <si>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</si>
  <si>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</si>
  <si>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</si>
  <si>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</si>
  <si>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</si>
  <si>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</si>
  <si>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</si>
  <si>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</si>
  <si>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</si>
  <si>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</si>
  <si>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</si>
  <si>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</si>
  <si>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</si>
  <si>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</si>
  <si>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</si>
  <si>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</si>
  <si>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</si>
  <si>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</si>
  <si>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</si>
  <si>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</si>
  <si>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</si>
  <si>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</si>
  <si>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</si>
  <si>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</si>
  <si>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</si>
  <si>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</si>
  <si>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</si>
  <si>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</si>
  <si>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</si>
  <si>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</si>
  <si>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</si>
  <si>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日付</t>
  </si>
  <si>
    <t>(すべて)</t>
  </si>
  <si>
    <t>地区</t>
  </si>
  <si>
    <t>千葉地区 集計</t>
  </si>
  <si>
    <t>東京地区 集計</t>
  </si>
  <si>
    <t>集計値</t>
    <rPh sb="0" eb="2">
      <t>シュウケイ</t>
    </rPh>
    <rPh sb="2" eb="3">
      <t>チ</t>
    </rPh>
    <phoneticPr fontId="2"/>
  </si>
  <si>
    <t>種別</t>
    <rPh sb="0" eb="2">
      <t>シュベツ</t>
    </rPh>
    <phoneticPr fontId="2"/>
  </si>
  <si>
    <t>合計金額</t>
    <rPh sb="0" eb="2">
      <t>ゴウケイ</t>
    </rPh>
    <rPh sb="2" eb="4">
      <t>キンガク</t>
    </rPh>
    <phoneticPr fontId="2"/>
  </si>
  <si>
    <t>店舗名</t>
    <rPh sb="0" eb="2">
      <t>テンポ</t>
    </rPh>
    <rPh sb="2" eb="3">
      <t>メイ</t>
    </rPh>
    <phoneticPr fontId="2"/>
  </si>
  <si>
    <t>広尾店</t>
    <rPh sb="0" eb="2">
      <t>ヒロオ</t>
    </rPh>
    <rPh sb="2" eb="3">
      <t>テン</t>
    </rPh>
    <phoneticPr fontId="2"/>
  </si>
  <si>
    <t>キッチン</t>
    <phoneticPr fontId="2"/>
  </si>
  <si>
    <t>青山店</t>
    <rPh sb="0" eb="2">
      <t>アオヤマ</t>
    </rPh>
    <rPh sb="2" eb="3">
      <t>テン</t>
    </rPh>
    <phoneticPr fontId="2"/>
  </si>
  <si>
    <t>合計</t>
    <rPh sb="0" eb="2">
      <t>ゴウケイ</t>
    </rPh>
    <phoneticPr fontId="2"/>
  </si>
  <si>
    <t>日付</t>
    <rPh sb="0" eb="2">
      <t>ヒヅケ</t>
    </rPh>
    <phoneticPr fontId="2"/>
  </si>
  <si>
    <t>【部門別売上集計表】</t>
    <rPh sb="1" eb="3">
      <t>ブモン</t>
    </rPh>
    <rPh sb="3" eb="4">
      <t>ベツ</t>
    </rPh>
    <rPh sb="4" eb="6">
      <t>ウリアゲ</t>
    </rPh>
    <rPh sb="6" eb="8">
      <t>シュウケイ</t>
    </rPh>
    <rPh sb="8" eb="9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</si>
</sst>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38" fontId="0" fillId="0" borderId="0" xfId="0" applyNumberFormat="1">
      <alignment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1" xfId="1" applyFont="1" applyBorder="1">
      <alignment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7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&#22770;&#19978;&#12487;&#12540;&#12479;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9\094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成者" refreshedDate="40401.773856597225" createdVersion="4" refreshedVersion="4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ﾋﾟﾎﾞｯﾄﾃｰﾌﾞﾙ1" cacheId="4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E9" firstHeaderRow="1" firstDataRow="2" firstDataCol="1" rowPageCount="1" colPageCount="1"/>
  <pivotFields count="9">
    <pivotField compact="0" outline="0" showAll="0"/>
    <pivotField axis="axisPage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6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4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E9" firstHeaderRow="1" firstDataRow="2" firstDataCol="1" rowPageCount="1" colPageCount="1"/>
  <pivotFields count="9">
    <pivotField compact="0" outline="0" showAll="0"/>
    <pivotField axis="axisPage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5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4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F11" firstHeaderRow="1" firstDataRow="2" firstDataCol="2" rowPageCount="1" colPageCount="1"/>
  <pivotFields count="9">
    <pivotField compact="0" outline="0" showAll="0"/>
    <pivotField axis="axisPage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4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ﾋﾟﾎﾞｯﾄﾃｰﾌﾞﾙ1" cacheId="4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E7" firstHeaderRow="1" firstDataRow="2" firstDataCol="1" rowPageCount="1" colPageCount="1"/>
  <pivotFields count="9">
    <pivotField compact="0" outline="0" showAll="0"/>
    <pivotField axis="axisPage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2"/>
  </rowFields>
  <rowItems count="3">
    <i>
      <x/>
    </i>
    <i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ﾋﾟﾎﾞｯﾄﾃｰﾌﾞﾙ1" cacheId="5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E9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tabSelected="1" workbookViewId="0">
      <selection activeCell="C4" sqref="C4:E7"/>
    </sheetView>
  </sheetViews>
  <sheetFormatPr defaultRowHeight="13.5"/>
  <cols>
    <col min="1" max="1" width="2.625" customWidth="1"/>
    <col min="3" max="5" width="10.625" customWidth="1"/>
    <col min="6" max="6" width="12.125" customWidth="1"/>
  </cols>
  <sheetData>
    <row r="1" spans="2:6" ht="15" thickBot="1">
      <c r="B1" s="28" t="s">
        <v>51</v>
      </c>
      <c r="E1" s="34" t="s">
        <v>50</v>
      </c>
      <c r="F1" s="27" t="str">
        <f>ピボット!B1</f>
        <v>(すべて)</v>
      </c>
    </row>
    <row r="2" spans="2:6" ht="4.5" customHeight="1" thickBot="1"/>
    <row r="3" spans="2:6">
      <c r="B3" s="29"/>
      <c r="C3" s="30" t="s">
        <v>35</v>
      </c>
      <c r="D3" s="30" t="s">
        <v>22</v>
      </c>
      <c r="E3" s="30" t="s">
        <v>12</v>
      </c>
      <c r="F3" s="31" t="s">
        <v>49</v>
      </c>
    </row>
    <row r="4" spans="2:6">
      <c r="B4" s="32" t="s">
        <v>9</v>
      </c>
      <c r="C4" s="26">
        <f>GETPIVOTDATA("金額",ピボット!$A$3,"店舗名",$B4,"種別",C$3)</f>
        <v>19092000</v>
      </c>
      <c r="D4" s="26">
        <f>GETPIVOTDATA("金額",ピボット!$A$3,"店舗名",$B4,"種別",D$3)</f>
        <v>2734600</v>
      </c>
      <c r="E4" s="26">
        <f>GETPIVOTDATA("金額",ピボット!$A$3,"店舗名",$B4,"種別",E$3)</f>
        <v>1077060</v>
      </c>
      <c r="F4" s="25">
        <f>SUM(C4:E4)</f>
        <v>22903660</v>
      </c>
    </row>
    <row r="5" spans="2:6">
      <c r="B5" s="32" t="s">
        <v>14</v>
      </c>
      <c r="C5" s="26">
        <f>GETPIVOTDATA("金額",ピボット!$A$3,"店舗名",$B5,"種別",C$3)</f>
        <v>17224000</v>
      </c>
      <c r="D5" s="26">
        <f>GETPIVOTDATA("金額",ピボット!$A$3,"店舗名",$B5,"種別",D$3)</f>
        <v>6355400</v>
      </c>
      <c r="E5" s="26">
        <f>GETPIVOTDATA("金額",ピボット!$A$3,"店舗名",$B5,"種別",E$3)</f>
        <v>1843680</v>
      </c>
      <c r="F5" s="25">
        <f>SUM(C5:E5)</f>
        <v>25423080</v>
      </c>
    </row>
    <row r="6" spans="2:6">
      <c r="B6" s="32" t="s">
        <v>25</v>
      </c>
      <c r="C6" s="26">
        <f>GETPIVOTDATA("金額",ピボット!$A$3,"店舗名",$B6,"種別",C$3)</f>
        <v>20940000</v>
      </c>
      <c r="D6" s="26">
        <f>GETPIVOTDATA("金額",ピボット!$A$3,"店舗名",$B6,"種別",D$3)</f>
        <v>5372300</v>
      </c>
      <c r="E6" s="26">
        <f>GETPIVOTDATA("金額",ピボット!$A$3,"店舗名",$B6,"種別",E$3)</f>
        <v>1773720</v>
      </c>
      <c r="F6" s="25">
        <f>SUM(C6:E6)</f>
        <v>28086020</v>
      </c>
    </row>
    <row r="7" spans="2:6">
      <c r="B7" s="32" t="s">
        <v>17</v>
      </c>
      <c r="C7" s="26">
        <f>GETPIVOTDATA("金額",ピボット!$A$3,"店舗名",$B7,"種別",C$3)</f>
        <v>27218000</v>
      </c>
      <c r="D7" s="26">
        <f>GETPIVOTDATA("金額",ピボット!$A$3,"店舗名",$B7,"種別",D$3)</f>
        <v>4939500</v>
      </c>
      <c r="E7" s="26">
        <f>GETPIVOTDATA("金額",ピボット!$A$3,"店舗名",$B7,"種別",E$3)</f>
        <v>1327800</v>
      </c>
      <c r="F7" s="25">
        <f>SUM(C7:E7)</f>
        <v>33485300</v>
      </c>
    </row>
    <row r="8" spans="2:6" ht="14.25" thickBot="1">
      <c r="B8" s="33" t="s">
        <v>49</v>
      </c>
      <c r="C8" s="24">
        <f>SUM(C4:C7)</f>
        <v>84474000</v>
      </c>
      <c r="D8" s="24">
        <f>SUM(D4:D7)</f>
        <v>19401800</v>
      </c>
      <c r="E8" s="24">
        <f>SUM(E4:E7)</f>
        <v>6022260</v>
      </c>
      <c r="F8" s="23">
        <f>SUM(C8:E8)</f>
        <v>109898060</v>
      </c>
    </row>
    <row r="9" spans="2:6">
      <c r="B9" s="15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workbookViewId="0">
      <selection activeCell="C5" sqref="C5"/>
    </sheetView>
  </sheetViews>
  <sheetFormatPr defaultRowHeight="13.5"/>
  <cols>
    <col min="1" max="1" width="2.625" customWidth="1"/>
    <col min="3" max="5" width="10.625" customWidth="1"/>
    <col min="6" max="6" width="12.125" customWidth="1"/>
  </cols>
  <sheetData>
    <row r="1" spans="2:6" ht="15" thickBot="1">
      <c r="B1" s="28" t="s">
        <v>51</v>
      </c>
      <c r="E1" s="34" t="s">
        <v>50</v>
      </c>
      <c r="F1" s="27" t="str">
        <f>ピボット!B1</f>
        <v>(すべて)</v>
      </c>
    </row>
    <row r="2" spans="2:6" ht="4.5" customHeight="1" thickBot="1"/>
    <row r="3" spans="2:6">
      <c r="B3" s="29"/>
      <c r="C3" s="30" t="s">
        <v>35</v>
      </c>
      <c r="D3" s="30" t="s">
        <v>22</v>
      </c>
      <c r="E3" s="30" t="s">
        <v>12</v>
      </c>
      <c r="F3" s="31" t="s">
        <v>49</v>
      </c>
    </row>
    <row r="4" spans="2:6">
      <c r="B4" s="32" t="s">
        <v>9</v>
      </c>
      <c r="C4" s="26">
        <f>GETPIVOTDATA("金額",ピボット!$A$3,"店舗名",$B4,"種別",C$3)</f>
        <v>19092000</v>
      </c>
      <c r="D4" s="26"/>
      <c r="E4" s="26"/>
      <c r="F4" s="25">
        <f>SUM(C4:E4)</f>
        <v>19092000</v>
      </c>
    </row>
    <row r="5" spans="2:6">
      <c r="B5" s="32" t="s">
        <v>14</v>
      </c>
      <c r="C5" s="26"/>
      <c r="D5" s="26"/>
      <c r="E5" s="26"/>
      <c r="F5" s="25">
        <f>SUM(C5:E5)</f>
        <v>0</v>
      </c>
    </row>
    <row r="6" spans="2:6">
      <c r="B6" s="32" t="s">
        <v>25</v>
      </c>
      <c r="C6" s="26"/>
      <c r="D6" s="26"/>
      <c r="E6" s="26"/>
      <c r="F6" s="25">
        <f>SUM(C6:E6)</f>
        <v>0</v>
      </c>
    </row>
    <row r="7" spans="2:6">
      <c r="B7" s="32" t="s">
        <v>17</v>
      </c>
      <c r="C7" s="26"/>
      <c r="D7" s="26"/>
      <c r="E7" s="26"/>
      <c r="F7" s="25">
        <f>SUM(C7:E7)</f>
        <v>0</v>
      </c>
    </row>
    <row r="8" spans="2:6" ht="14.25" thickBot="1">
      <c r="B8" s="33" t="s">
        <v>49</v>
      </c>
      <c r="C8" s="24">
        <f>SUM(C4:C7)</f>
        <v>19092000</v>
      </c>
      <c r="D8" s="24">
        <f>SUM(D4:D7)</f>
        <v>0</v>
      </c>
      <c r="E8" s="24">
        <f>SUM(E4:E7)</f>
        <v>0</v>
      </c>
      <c r="F8" s="23">
        <f>SUM(C8:E8)</f>
        <v>19092000</v>
      </c>
    </row>
    <row r="9" spans="2:6">
      <c r="B9" s="15"/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4"/>
  <sheetViews>
    <sheetView workbookViewId="0">
      <selection activeCell="D14" sqref="D14"/>
    </sheetView>
  </sheetViews>
  <sheetFormatPr defaultRowHeight="13.5"/>
  <cols>
    <col min="1" max="1" width="12.625" customWidth="1"/>
    <col min="2" max="4" width="11.875" customWidth="1"/>
    <col min="5" max="6" width="13.125" customWidth="1"/>
    <col min="7" max="184" width="12" customWidth="1"/>
    <col min="185" max="185" width="13.125" bestFit="1" customWidth="1"/>
  </cols>
  <sheetData>
    <row r="1" spans="1:185">
      <c r="A1" s="14" t="s">
        <v>37</v>
      </c>
      <c r="B1" t="s">
        <v>38</v>
      </c>
    </row>
    <row r="3" spans="1:185">
      <c r="A3" s="17" t="s">
        <v>36</v>
      </c>
      <c r="B3" s="17" t="s">
        <v>34</v>
      </c>
      <c r="C3" s="15"/>
      <c r="D3" s="15"/>
      <c r="E3" s="15"/>
    </row>
    <row r="4" spans="1:185" s="15" customFormat="1">
      <c r="A4" s="17" t="s">
        <v>33</v>
      </c>
      <c r="B4" s="18" t="s">
        <v>35</v>
      </c>
      <c r="C4" s="18" t="s">
        <v>22</v>
      </c>
      <c r="D4" s="18" t="s">
        <v>12</v>
      </c>
      <c r="E4" s="18" t="s">
        <v>32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8" t="s">
        <v>9</v>
      </c>
      <c r="B5" s="19">
        <v>19092000</v>
      </c>
      <c r="C5" s="19">
        <v>2734600</v>
      </c>
      <c r="D5" s="19">
        <v>1077060</v>
      </c>
      <c r="E5" s="19">
        <v>22903660</v>
      </c>
    </row>
    <row r="6" spans="1:185">
      <c r="A6" s="18" t="s">
        <v>14</v>
      </c>
      <c r="B6" s="19">
        <v>17224000</v>
      </c>
      <c r="C6" s="19">
        <v>6355400</v>
      </c>
      <c r="D6" s="19">
        <v>1843680</v>
      </c>
      <c r="E6" s="19">
        <v>25423080</v>
      </c>
      <c r="H6" s="16"/>
    </row>
    <row r="7" spans="1:185">
      <c r="A7" s="18" t="s">
        <v>25</v>
      </c>
      <c r="B7" s="19">
        <v>20940000</v>
      </c>
      <c r="C7" s="19">
        <v>5372300</v>
      </c>
      <c r="D7" s="19">
        <v>1773720</v>
      </c>
      <c r="E7" s="19">
        <v>28086020</v>
      </c>
      <c r="H7" s="16"/>
    </row>
    <row r="8" spans="1:185">
      <c r="A8" s="18" t="s">
        <v>17</v>
      </c>
      <c r="B8" s="19">
        <v>27218000</v>
      </c>
      <c r="C8" s="19">
        <v>4939500</v>
      </c>
      <c r="D8" s="19">
        <v>1327800</v>
      </c>
      <c r="E8" s="19">
        <v>33485300</v>
      </c>
      <c r="H8" s="16"/>
    </row>
    <row r="9" spans="1:185">
      <c r="A9" s="18" t="s">
        <v>32</v>
      </c>
      <c r="B9" s="19">
        <v>84474000</v>
      </c>
      <c r="C9" s="19">
        <v>19401800</v>
      </c>
      <c r="D9" s="19">
        <v>6022260</v>
      </c>
      <c r="E9" s="19">
        <v>109898060</v>
      </c>
      <c r="H9" s="16"/>
    </row>
    <row r="10" spans="1:185">
      <c r="H10" s="16"/>
    </row>
    <row r="11" spans="1:185">
      <c r="H11" s="16"/>
    </row>
    <row r="12" spans="1:185">
      <c r="H12" s="16"/>
    </row>
    <row r="13" spans="1:185">
      <c r="B13" s="21" t="s">
        <v>45</v>
      </c>
      <c r="C13" s="21" t="s">
        <v>43</v>
      </c>
      <c r="D13" s="21" t="s">
        <v>44</v>
      </c>
      <c r="H13" s="16"/>
    </row>
    <row r="14" spans="1:185">
      <c r="B14" s="13" t="s">
        <v>48</v>
      </c>
      <c r="C14" s="13" t="s">
        <v>47</v>
      </c>
      <c r="D14" s="22">
        <f>GETPIVOTDATA("金額",$A$3,"店舗名",B14,"種別",C14)</f>
        <v>17224000</v>
      </c>
      <c r="H14" s="16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4"/>
  <sheetViews>
    <sheetView workbookViewId="0">
      <selection activeCell="B14" sqref="B14"/>
    </sheetView>
  </sheetViews>
  <sheetFormatPr defaultRowHeight="13.5"/>
  <cols>
    <col min="1" max="1" width="12.625" customWidth="1"/>
    <col min="2" max="4" width="11.875" customWidth="1"/>
    <col min="5" max="6" width="13.125" customWidth="1"/>
    <col min="7" max="184" width="12" customWidth="1"/>
    <col min="185" max="185" width="13.125" bestFit="1" customWidth="1"/>
  </cols>
  <sheetData>
    <row r="1" spans="1:185">
      <c r="A1" t="s">
        <v>37</v>
      </c>
      <c r="B1" t="s">
        <v>38</v>
      </c>
    </row>
    <row r="3" spans="1:185">
      <c r="A3" s="15" t="s">
        <v>36</v>
      </c>
      <c r="B3" s="15" t="s">
        <v>34</v>
      </c>
      <c r="C3" s="15"/>
      <c r="D3" s="15"/>
      <c r="E3" s="15"/>
    </row>
    <row r="4" spans="1:185" s="15" customFormat="1">
      <c r="A4" s="15" t="s">
        <v>33</v>
      </c>
      <c r="B4" s="18" t="s">
        <v>35</v>
      </c>
      <c r="C4" s="18" t="s">
        <v>22</v>
      </c>
      <c r="D4" s="18" t="s">
        <v>12</v>
      </c>
      <c r="E4" s="18" t="s">
        <v>32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8" t="s">
        <v>9</v>
      </c>
      <c r="B5" s="19">
        <v>19092000</v>
      </c>
      <c r="C5" s="19">
        <v>2734600</v>
      </c>
      <c r="D5" s="19">
        <v>1077060</v>
      </c>
      <c r="E5" s="19">
        <v>22903660</v>
      </c>
    </row>
    <row r="6" spans="1:185">
      <c r="A6" s="18" t="s">
        <v>14</v>
      </c>
      <c r="B6" s="19">
        <v>17224000</v>
      </c>
      <c r="C6" s="19">
        <v>6355400</v>
      </c>
      <c r="D6" s="19">
        <v>1843680</v>
      </c>
      <c r="E6" s="19">
        <v>25423080</v>
      </c>
      <c r="H6" s="16"/>
    </row>
    <row r="7" spans="1:185">
      <c r="A7" s="18" t="s">
        <v>25</v>
      </c>
      <c r="B7" s="19">
        <v>20940000</v>
      </c>
      <c r="C7" s="19">
        <v>5372300</v>
      </c>
      <c r="D7" s="19">
        <v>1773720</v>
      </c>
      <c r="E7" s="19">
        <v>28086020</v>
      </c>
      <c r="H7" s="16"/>
    </row>
    <row r="8" spans="1:185">
      <c r="A8" s="18" t="s">
        <v>17</v>
      </c>
      <c r="B8" s="19">
        <v>27218000</v>
      </c>
      <c r="C8" s="19">
        <v>4939500</v>
      </c>
      <c r="D8" s="19">
        <v>1327800</v>
      </c>
      <c r="E8" s="19">
        <v>33485300</v>
      </c>
      <c r="H8" s="16"/>
    </row>
    <row r="9" spans="1:185">
      <c r="A9" s="18" t="s">
        <v>32</v>
      </c>
      <c r="B9" s="19">
        <v>84474000</v>
      </c>
      <c r="C9" s="19">
        <v>19401800</v>
      </c>
      <c r="D9" s="19">
        <v>6022260</v>
      </c>
      <c r="E9" s="19">
        <v>109898060</v>
      </c>
      <c r="H9" s="16"/>
    </row>
    <row r="10" spans="1:185">
      <c r="H10" s="16"/>
    </row>
    <row r="11" spans="1:185">
      <c r="H11" s="16"/>
    </row>
    <row r="12" spans="1:185">
      <c r="H12" s="16"/>
    </row>
    <row r="13" spans="1:185">
      <c r="B13" s="21" t="s">
        <v>45</v>
      </c>
      <c r="C13" s="21" t="s">
        <v>43</v>
      </c>
      <c r="D13" s="21" t="s">
        <v>44</v>
      </c>
      <c r="H13" s="16"/>
    </row>
    <row r="14" spans="1:185">
      <c r="B14" s="13" t="s">
        <v>46</v>
      </c>
      <c r="C14" s="13" t="s">
        <v>47</v>
      </c>
      <c r="D14" s="22">
        <f>GETPIVOTDATA("金額",$A$3,"店舗名","広尾店","種別","キッチン")</f>
        <v>19092000</v>
      </c>
      <c r="H14" s="16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4"/>
  <sheetViews>
    <sheetView workbookViewId="0">
      <selection activeCell="C13" sqref="C13"/>
    </sheetView>
  </sheetViews>
  <sheetFormatPr defaultRowHeight="13.5"/>
  <cols>
    <col min="1" max="1" width="12.625" customWidth="1"/>
    <col min="2" max="2" width="11.75" customWidth="1"/>
    <col min="3" max="5" width="11.875" customWidth="1"/>
    <col min="6" max="6" width="13.125" customWidth="1"/>
    <col min="7" max="184" width="12" customWidth="1"/>
    <col min="185" max="185" width="13.125" bestFit="1" customWidth="1"/>
  </cols>
  <sheetData>
    <row r="1" spans="1:185">
      <c r="A1" s="14" t="s">
        <v>37</v>
      </c>
      <c r="B1" t="s">
        <v>38</v>
      </c>
    </row>
    <row r="3" spans="1:185">
      <c r="A3" s="17" t="s">
        <v>36</v>
      </c>
      <c r="B3" s="15"/>
      <c r="C3" s="17" t="s">
        <v>34</v>
      </c>
      <c r="D3" s="15"/>
      <c r="E3" s="15"/>
      <c r="F3" s="15"/>
    </row>
    <row r="4" spans="1:185" s="15" customFormat="1">
      <c r="A4" s="17" t="s">
        <v>39</v>
      </c>
      <c r="B4" s="17" t="s">
        <v>33</v>
      </c>
      <c r="C4" s="18" t="s">
        <v>35</v>
      </c>
      <c r="D4" s="18" t="s">
        <v>22</v>
      </c>
      <c r="E4" s="18" t="s">
        <v>12</v>
      </c>
      <c r="F4" s="18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35" t="s">
        <v>27</v>
      </c>
      <c r="B5" s="18" t="s">
        <v>25</v>
      </c>
      <c r="C5" s="19">
        <v>20940000</v>
      </c>
      <c r="D5" s="19">
        <v>5372300</v>
      </c>
      <c r="E5" s="19">
        <v>1773720</v>
      </c>
      <c r="F5" s="19">
        <v>28086020</v>
      </c>
    </row>
    <row r="6" spans="1:185">
      <c r="A6" s="36"/>
      <c r="B6" s="18" t="s">
        <v>17</v>
      </c>
      <c r="C6" s="19">
        <v>27218000</v>
      </c>
      <c r="D6" s="19">
        <v>4939500</v>
      </c>
      <c r="E6" s="19">
        <v>1327800</v>
      </c>
      <c r="F6" s="19">
        <v>33485300</v>
      </c>
      <c r="H6" s="16"/>
    </row>
    <row r="7" spans="1:185">
      <c r="A7" s="35" t="s">
        <v>40</v>
      </c>
      <c r="B7" s="36"/>
      <c r="C7" s="19">
        <v>48158000</v>
      </c>
      <c r="D7" s="19">
        <v>10311800</v>
      </c>
      <c r="E7" s="19">
        <v>3101520</v>
      </c>
      <c r="F7" s="19">
        <v>61571320</v>
      </c>
      <c r="H7" s="16"/>
    </row>
    <row r="8" spans="1:185">
      <c r="A8" s="35" t="s">
        <v>26</v>
      </c>
      <c r="B8" s="18" t="s">
        <v>9</v>
      </c>
      <c r="C8" s="19">
        <v>19092000</v>
      </c>
      <c r="D8" s="19">
        <v>2734600</v>
      </c>
      <c r="E8" s="19">
        <v>1077060</v>
      </c>
      <c r="F8" s="19">
        <v>22903660</v>
      </c>
      <c r="H8" s="16"/>
    </row>
    <row r="9" spans="1:185">
      <c r="A9" s="36"/>
      <c r="B9" s="18" t="s">
        <v>14</v>
      </c>
      <c r="C9" s="19">
        <v>17224000</v>
      </c>
      <c r="D9" s="19">
        <v>6355400</v>
      </c>
      <c r="E9" s="19">
        <v>1843680</v>
      </c>
      <c r="F9" s="19">
        <v>25423080</v>
      </c>
      <c r="H9" s="16"/>
    </row>
    <row r="10" spans="1:185">
      <c r="A10" s="35" t="s">
        <v>41</v>
      </c>
      <c r="B10" s="36"/>
      <c r="C10" s="19">
        <v>36316000</v>
      </c>
      <c r="D10" s="19">
        <v>9090000</v>
      </c>
      <c r="E10" s="19">
        <v>2920740</v>
      </c>
      <c r="F10" s="19">
        <v>48326740</v>
      </c>
      <c r="H10" s="16"/>
    </row>
    <row r="11" spans="1:185">
      <c r="A11" s="35" t="s">
        <v>32</v>
      </c>
      <c r="B11" s="36"/>
      <c r="C11" s="19">
        <v>84474000</v>
      </c>
      <c r="D11" s="19">
        <v>19401800</v>
      </c>
      <c r="E11" s="19">
        <v>6022260</v>
      </c>
      <c r="F11" s="19">
        <v>109898060</v>
      </c>
      <c r="H11" s="16"/>
    </row>
    <row r="12" spans="1:185">
      <c r="H12" s="16"/>
    </row>
    <row r="13" spans="1:185">
      <c r="B13" s="21" t="s">
        <v>42</v>
      </c>
      <c r="C13" s="20">
        <f>GETPIVOTDATA("金額",$A$3,"地区","千葉地区","種別","キッチン")</f>
        <v>48158000</v>
      </c>
      <c r="H13" s="16"/>
    </row>
    <row r="14" spans="1:185">
      <c r="H14" s="16"/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horizontalDpi="0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4"/>
  <sheetViews>
    <sheetView workbookViewId="0">
      <selection activeCell="B5" sqref="B5"/>
    </sheetView>
  </sheetViews>
  <sheetFormatPr defaultRowHeight="13.5"/>
  <cols>
    <col min="1" max="1" width="12.625" customWidth="1"/>
    <col min="2" max="4" width="11.875" customWidth="1"/>
    <col min="5" max="6" width="13.125" customWidth="1"/>
    <col min="7" max="184" width="12" customWidth="1"/>
    <col min="185" max="185" width="13.125" bestFit="1" customWidth="1"/>
  </cols>
  <sheetData>
    <row r="1" spans="1:185">
      <c r="A1" s="14" t="s">
        <v>37</v>
      </c>
      <c r="B1" t="s">
        <v>38</v>
      </c>
    </row>
    <row r="3" spans="1:185">
      <c r="A3" s="17" t="s">
        <v>36</v>
      </c>
      <c r="B3" s="17" t="s">
        <v>34</v>
      </c>
      <c r="C3" s="15"/>
      <c r="D3" s="15"/>
      <c r="E3" s="15"/>
    </row>
    <row r="4" spans="1:185" s="15" customFormat="1">
      <c r="A4" s="17" t="s">
        <v>39</v>
      </c>
      <c r="B4" s="18" t="s">
        <v>35</v>
      </c>
      <c r="C4" s="18" t="s">
        <v>22</v>
      </c>
      <c r="D4" s="18" t="s">
        <v>12</v>
      </c>
      <c r="E4" s="18" t="s">
        <v>32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8" t="s">
        <v>27</v>
      </c>
      <c r="B5" s="19">
        <v>48158000</v>
      </c>
      <c r="C5" s="19">
        <v>10311800</v>
      </c>
      <c r="D5" s="19">
        <v>3101520</v>
      </c>
      <c r="E5" s="19">
        <v>61571320</v>
      </c>
    </row>
    <row r="6" spans="1:185">
      <c r="A6" s="18" t="s">
        <v>26</v>
      </c>
      <c r="B6" s="19">
        <v>36316000</v>
      </c>
      <c r="C6" s="19">
        <v>9090000</v>
      </c>
      <c r="D6" s="19">
        <v>2920740</v>
      </c>
      <c r="E6" s="19">
        <v>48326740</v>
      </c>
      <c r="H6" s="16"/>
    </row>
    <row r="7" spans="1:185">
      <c r="A7" s="18" t="s">
        <v>32</v>
      </c>
      <c r="B7" s="19">
        <v>84474000</v>
      </c>
      <c r="C7" s="19">
        <v>19401800</v>
      </c>
      <c r="D7" s="19">
        <v>6022260</v>
      </c>
      <c r="E7" s="19">
        <v>109898060</v>
      </c>
      <c r="H7" s="16"/>
    </row>
    <row r="8" spans="1:185">
      <c r="H8" s="16"/>
    </row>
    <row r="9" spans="1:185">
      <c r="H9" s="16"/>
    </row>
    <row r="10" spans="1:185">
      <c r="H10" s="16"/>
    </row>
    <row r="11" spans="1:185">
      <c r="H11" s="16"/>
    </row>
    <row r="12" spans="1:185">
      <c r="H12" s="16"/>
    </row>
    <row r="13" spans="1:185">
      <c r="B13" s="21" t="s">
        <v>42</v>
      </c>
      <c r="C13" s="20"/>
      <c r="H13" s="16"/>
    </row>
    <row r="14" spans="1:185">
      <c r="H14" s="16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"/>
    </sheetView>
  </sheetViews>
  <sheetFormatPr defaultRowHeight="13.5"/>
  <cols>
    <col min="1" max="1" width="12.625" customWidth="1"/>
    <col min="2" max="4" width="11.875" customWidth="1"/>
    <col min="5" max="5" width="13.125" customWidth="1"/>
    <col min="6" max="6" width="11.875" customWidth="1"/>
    <col min="7" max="156" width="13.25" bestFit="1" customWidth="1"/>
    <col min="157" max="157" width="5.75" customWidth="1"/>
  </cols>
  <sheetData>
    <row r="1" spans="1:5">
      <c r="A1" t="s">
        <v>37</v>
      </c>
      <c r="B1" t="s">
        <v>38</v>
      </c>
    </row>
    <row r="3" spans="1:5">
      <c r="A3" s="15" t="s">
        <v>36</v>
      </c>
      <c r="B3" s="15" t="s">
        <v>34</v>
      </c>
      <c r="C3" s="15"/>
      <c r="D3" s="15"/>
      <c r="E3" s="15"/>
    </row>
    <row r="4" spans="1:5">
      <c r="A4" s="15" t="s">
        <v>33</v>
      </c>
      <c r="B4" s="18" t="s">
        <v>35</v>
      </c>
      <c r="C4" s="18" t="s">
        <v>22</v>
      </c>
      <c r="D4" s="18" t="s">
        <v>12</v>
      </c>
      <c r="E4" s="18" t="s">
        <v>32</v>
      </c>
    </row>
    <row r="5" spans="1:5">
      <c r="A5" s="18" t="s">
        <v>9</v>
      </c>
      <c r="B5" s="19">
        <v>19092000</v>
      </c>
      <c r="C5" s="19">
        <v>2734600</v>
      </c>
      <c r="D5" s="19">
        <v>1077060</v>
      </c>
      <c r="E5" s="19">
        <v>22903660</v>
      </c>
    </row>
    <row r="6" spans="1:5">
      <c r="A6" s="18" t="s">
        <v>14</v>
      </c>
      <c r="B6" s="19">
        <v>17224000</v>
      </c>
      <c r="C6" s="19">
        <v>6355400</v>
      </c>
      <c r="D6" s="19">
        <v>1843680</v>
      </c>
      <c r="E6" s="19">
        <v>25423080</v>
      </c>
    </row>
    <row r="7" spans="1:5">
      <c r="A7" s="18" t="s">
        <v>25</v>
      </c>
      <c r="B7" s="19">
        <v>20940000</v>
      </c>
      <c r="C7" s="19">
        <v>5372300</v>
      </c>
      <c r="D7" s="19">
        <v>1773720</v>
      </c>
      <c r="E7" s="19">
        <v>28086020</v>
      </c>
    </row>
    <row r="8" spans="1:5">
      <c r="A8" s="18" t="s">
        <v>17</v>
      </c>
      <c r="B8" s="19">
        <v>27218000</v>
      </c>
      <c r="C8" s="19">
        <v>4939500</v>
      </c>
      <c r="D8" s="19">
        <v>1327800</v>
      </c>
      <c r="E8" s="19">
        <v>33485300</v>
      </c>
    </row>
    <row r="9" spans="1:5">
      <c r="A9" s="18" t="s">
        <v>32</v>
      </c>
      <c r="B9" s="19">
        <v>84474000</v>
      </c>
      <c r="C9" s="19">
        <v>19401800</v>
      </c>
      <c r="D9" s="19">
        <v>6022260</v>
      </c>
      <c r="E9" s="19">
        <v>109898060</v>
      </c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完成3</vt:lpstr>
      <vt:lpstr>開始3</vt:lpstr>
      <vt:lpstr>完成2</vt:lpstr>
      <vt:lpstr>開始2</vt:lpstr>
      <vt:lpstr>完成1</vt:lpstr>
      <vt:lpstr>開始1</vt:lpstr>
      <vt:lpstr>ピボット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2013-10-10T08:30:02Z</dcterms:modified>
</cp:coreProperties>
</file>