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840" yWindow="885" windowWidth="10995" windowHeight="5850"/>
  </bookViews>
  <sheets>
    <sheet name="完成" sheetId="9" r:id="rId1"/>
    <sheet name="開始" sheetId="7" r:id="rId2"/>
    <sheet name="売上データ" sheetId="5" r:id="rId3"/>
    <sheet name="商品一覧" sheetId="2" r:id="rId4"/>
  </sheets>
  <definedNames>
    <definedName name="_xlnm._FilterDatabase" localSheetId="2" hidden="1">売上データ!$B$3:$J$303</definedName>
    <definedName name="キャンドル商品" localSheetId="0">キャンドルTBL[商品名]</definedName>
    <definedName name="キャンドル商品">キャンドルTBL[商品名]</definedName>
    <definedName name="ハーブティー商品" localSheetId="0">ハーブティーTBL[商品名]</definedName>
    <definedName name="ハーブティー商品">ハーブティーTBL[商品名]</definedName>
    <definedName name="売上データ" localSheetId="2">売上TBL32[#All]</definedName>
    <definedName name="輸入菓子商品" localSheetId="0">輸入菓子TBL[商品名]</definedName>
    <definedName name="輸入菓子商品" localSheetId="2">輸入菓子TBL[商品名]</definedName>
    <definedName name="輸入菓子商品">輸入菓子TBL[商品名]</definedName>
  </definedNames>
  <calcPr calcId="152511"/>
  <pivotCaches>
    <pivotCache cacheId="2" r:id="rId5"/>
  </pivotCaches>
</workbook>
</file>

<file path=xl/calcChain.xml><?xml version="1.0" encoding="utf-8"?>
<calcChain xmlns="http://schemas.openxmlformats.org/spreadsheetml/2006/main">
  <c r="H87" i="5" l="1"/>
  <c r="H267" i="5"/>
  <c r="H219" i="5"/>
  <c r="H171" i="5"/>
  <c r="H123" i="5"/>
  <c r="H27" i="5"/>
  <c r="H261" i="5"/>
  <c r="H213" i="5"/>
  <c r="H165" i="5"/>
  <c r="H117" i="5"/>
  <c r="H79" i="5"/>
  <c r="H21" i="5"/>
  <c r="H44" i="5"/>
  <c r="H278" i="5"/>
  <c r="H230" i="5"/>
  <c r="H182" i="5"/>
  <c r="H134" i="5"/>
  <c r="H86" i="5"/>
  <c r="H42" i="5"/>
  <c r="H284" i="5"/>
  <c r="H236" i="5"/>
  <c r="H188" i="5"/>
  <c r="H140" i="5"/>
  <c r="H92" i="5"/>
  <c r="H43" i="5"/>
  <c r="H253" i="5"/>
  <c r="H55" i="5"/>
  <c r="H265" i="5"/>
  <c r="H145" i="5"/>
  <c r="H295" i="5"/>
  <c r="H247" i="5"/>
  <c r="H199" i="5"/>
  <c r="H151" i="5"/>
  <c r="H10" i="5"/>
  <c r="H193" i="5"/>
  <c r="H228" i="5"/>
  <c r="H38" i="5"/>
  <c r="H174" i="5"/>
  <c r="H30" i="5"/>
  <c r="H203" i="5"/>
  <c r="H245" i="5"/>
  <c r="H101" i="5"/>
  <c r="H49" i="5"/>
  <c r="H178" i="5"/>
  <c r="H28" i="5"/>
  <c r="H48" i="5"/>
  <c r="H112" i="5"/>
  <c r="H303" i="5"/>
  <c r="H255" i="5"/>
  <c r="H207" i="5"/>
  <c r="H159" i="5"/>
  <c r="H111" i="5"/>
  <c r="H297" i="5"/>
  <c r="H249" i="5"/>
  <c r="H201" i="5"/>
  <c r="H153" i="5"/>
  <c r="H105" i="5"/>
  <c r="H62" i="5"/>
  <c r="H14" i="5"/>
  <c r="H15" i="5"/>
  <c r="H266" i="5"/>
  <c r="H218" i="5"/>
  <c r="H170" i="5"/>
  <c r="H122" i="5"/>
  <c r="H77" i="5"/>
  <c r="H26" i="5"/>
  <c r="H272" i="5"/>
  <c r="H224" i="5"/>
  <c r="H176" i="5"/>
  <c r="H128" i="5"/>
  <c r="H78" i="5"/>
  <c r="H32" i="5"/>
  <c r="H169" i="5"/>
  <c r="H11" i="5"/>
  <c r="H229" i="5"/>
  <c r="H109" i="5"/>
  <c r="H283" i="5"/>
  <c r="H235" i="5"/>
  <c r="H187" i="5"/>
  <c r="H139" i="5"/>
  <c r="H91" i="5"/>
  <c r="H41" i="5"/>
  <c r="H277" i="5"/>
  <c r="H157" i="5"/>
  <c r="H25" i="5"/>
  <c r="H264" i="5"/>
  <c r="H216" i="5"/>
  <c r="H168" i="5"/>
  <c r="H108" i="5"/>
  <c r="H9" i="5"/>
  <c r="H258" i="5"/>
  <c r="H210" i="5"/>
  <c r="H162" i="5"/>
  <c r="H114" i="5"/>
  <c r="H70" i="5"/>
  <c r="H18" i="5"/>
  <c r="H71" i="5"/>
  <c r="H95" i="5"/>
  <c r="H287" i="5"/>
  <c r="H239" i="5"/>
  <c r="H191" i="5"/>
  <c r="H107" i="5"/>
  <c r="H281" i="5"/>
  <c r="H233" i="5"/>
  <c r="H185" i="5"/>
  <c r="H137" i="5"/>
  <c r="H89" i="5"/>
  <c r="H37" i="5"/>
  <c r="H143" i="5"/>
  <c r="H7" i="5"/>
  <c r="H214" i="5"/>
  <c r="H238" i="5"/>
  <c r="H196" i="5"/>
  <c r="H220" i="5"/>
  <c r="H22" i="5"/>
  <c r="H46" i="5"/>
  <c r="H250" i="5"/>
  <c r="H256" i="5"/>
  <c r="H16" i="5"/>
  <c r="H226" i="5"/>
  <c r="H232" i="5"/>
  <c r="H66" i="5"/>
  <c r="H291" i="5"/>
  <c r="H243" i="5"/>
  <c r="H195" i="5"/>
  <c r="H147" i="5"/>
  <c r="H80" i="5"/>
  <c r="H285" i="5"/>
  <c r="H237" i="5"/>
  <c r="H189" i="5"/>
  <c r="H141" i="5"/>
  <c r="H93" i="5"/>
  <c r="H45" i="5"/>
  <c r="H99" i="5"/>
  <c r="H302" i="5"/>
  <c r="H254" i="5"/>
  <c r="H206" i="5"/>
  <c r="H158" i="5"/>
  <c r="H110" i="5"/>
  <c r="H60" i="5"/>
  <c r="H13" i="5"/>
  <c r="H260" i="5"/>
  <c r="H212" i="5"/>
  <c r="H164" i="5"/>
  <c r="H116" i="5"/>
  <c r="H76" i="5"/>
  <c r="H20" i="5"/>
  <c r="H121" i="5"/>
  <c r="H301" i="5"/>
  <c r="H205" i="5"/>
  <c r="H74" i="5"/>
  <c r="H271" i="5"/>
  <c r="H223" i="5"/>
  <c r="H175" i="5"/>
  <c r="H127" i="5"/>
  <c r="H75" i="5"/>
  <c r="H31" i="5"/>
  <c r="H241" i="5"/>
  <c r="H133" i="5"/>
  <c r="H300" i="5"/>
  <c r="H252" i="5"/>
  <c r="H204" i="5"/>
  <c r="H156" i="5"/>
  <c r="H84" i="5"/>
  <c r="H294" i="5"/>
  <c r="H246" i="5"/>
  <c r="H198" i="5"/>
  <c r="H150" i="5"/>
  <c r="H102" i="5"/>
  <c r="H53" i="5"/>
  <c r="H8" i="5"/>
  <c r="H52" i="5"/>
  <c r="H51" i="5"/>
  <c r="H275" i="5"/>
  <c r="H227" i="5"/>
  <c r="H167" i="5"/>
  <c r="H68" i="5"/>
  <c r="H269" i="5"/>
  <c r="H221" i="5"/>
  <c r="H173" i="5"/>
  <c r="H125" i="5"/>
  <c r="H69" i="5"/>
  <c r="H29" i="5"/>
  <c r="H119" i="5"/>
  <c r="H298" i="5"/>
  <c r="H286" i="5"/>
  <c r="H65" i="5"/>
  <c r="H142" i="5"/>
  <c r="H166" i="5"/>
  <c r="H4" i="5"/>
  <c r="H88" i="5"/>
  <c r="H154" i="5"/>
  <c r="H160" i="5"/>
  <c r="H47" i="5"/>
  <c r="H130" i="5"/>
  <c r="H136" i="5"/>
  <c r="H106" i="5"/>
  <c r="H192" i="5"/>
  <c r="H144" i="5"/>
  <c r="H54" i="5"/>
  <c r="H282" i="5"/>
  <c r="H234" i="5"/>
  <c r="H186" i="5"/>
  <c r="H138" i="5"/>
  <c r="H90" i="5"/>
  <c r="H39" i="5"/>
  <c r="H120" i="5"/>
  <c r="H24" i="5"/>
  <c r="H263" i="5"/>
  <c r="H155" i="5"/>
  <c r="H257" i="5"/>
  <c r="H161" i="5"/>
  <c r="H67" i="5"/>
  <c r="H83" i="5"/>
  <c r="H208" i="5"/>
  <c r="H280" i="5"/>
  <c r="H94" i="5"/>
  <c r="H148" i="5"/>
  <c r="H5" i="5"/>
  <c r="H124" i="5"/>
  <c r="H103" i="5"/>
  <c r="H57" i="5"/>
  <c r="H180" i="5"/>
  <c r="H270" i="5"/>
  <c r="H126" i="5"/>
  <c r="H179" i="5"/>
  <c r="H251" i="5"/>
  <c r="H131" i="5"/>
  <c r="H197" i="5"/>
  <c r="H50" i="5"/>
  <c r="H268" i="5"/>
  <c r="H184" i="5"/>
  <c r="H118" i="5"/>
  <c r="H100" i="5"/>
  <c r="H279" i="5"/>
  <c r="H231" i="5"/>
  <c r="H183" i="5"/>
  <c r="H135" i="5"/>
  <c r="H61" i="5"/>
  <c r="H273" i="5"/>
  <c r="H225" i="5"/>
  <c r="H177" i="5"/>
  <c r="H129" i="5"/>
  <c r="H81" i="5"/>
  <c r="H33" i="5"/>
  <c r="H63" i="5"/>
  <c r="H290" i="5"/>
  <c r="H242" i="5"/>
  <c r="H194" i="5"/>
  <c r="H146" i="5"/>
  <c r="H98" i="5"/>
  <c r="H58" i="5"/>
  <c r="H296" i="5"/>
  <c r="H248" i="5"/>
  <c r="H200" i="5"/>
  <c r="H152" i="5"/>
  <c r="H104" i="5"/>
  <c r="H59" i="5"/>
  <c r="H12" i="5"/>
  <c r="H85" i="5"/>
  <c r="H289" i="5"/>
  <c r="H181" i="5"/>
  <c r="H40" i="5"/>
  <c r="H259" i="5"/>
  <c r="H211" i="5"/>
  <c r="H163" i="5"/>
  <c r="H115" i="5"/>
  <c r="H73" i="5"/>
  <c r="H19" i="5"/>
  <c r="H217" i="5"/>
  <c r="H97" i="5"/>
  <c r="H288" i="5"/>
  <c r="H240" i="5"/>
  <c r="H23" i="5"/>
  <c r="H215" i="5"/>
  <c r="H36" i="5"/>
  <c r="H209" i="5"/>
  <c r="H113" i="5"/>
  <c r="H17" i="5"/>
  <c r="H202" i="5"/>
  <c r="H274" i="5"/>
  <c r="H34" i="5"/>
  <c r="H35" i="5"/>
  <c r="H172" i="5"/>
  <c r="H262" i="5"/>
  <c r="H82" i="5"/>
  <c r="H56" i="5"/>
  <c r="H276" i="5"/>
  <c r="H132" i="5"/>
  <c r="H222" i="5"/>
  <c r="H72" i="5"/>
  <c r="H96" i="5"/>
  <c r="H299" i="5"/>
  <c r="H293" i="5"/>
  <c r="H149" i="5"/>
  <c r="H6" i="5"/>
  <c r="H244" i="5"/>
  <c r="H64" i="5"/>
  <c r="H292" i="5"/>
  <c r="H190" i="5"/>
  <c r="J190" i="5" l="1"/>
  <c r="J292" i="5"/>
  <c r="J64" i="5"/>
  <c r="J244" i="5"/>
  <c r="J6" i="5"/>
  <c r="J149" i="5"/>
  <c r="J293" i="5"/>
  <c r="J299" i="5"/>
  <c r="J96" i="5"/>
  <c r="J72" i="5"/>
  <c r="J222" i="5"/>
  <c r="J132" i="5"/>
  <c r="J276" i="5"/>
  <c r="J56" i="5"/>
  <c r="J82" i="5"/>
  <c r="J262" i="5"/>
  <c r="J172" i="5"/>
  <c r="J35" i="5"/>
  <c r="J34" i="5"/>
  <c r="J274" i="5"/>
  <c r="J202" i="5"/>
  <c r="J17" i="5"/>
  <c r="J113" i="5"/>
  <c r="J209" i="5"/>
  <c r="J36" i="5"/>
  <c r="J215" i="5"/>
  <c r="J23" i="5"/>
  <c r="J240" i="5"/>
  <c r="J288" i="5"/>
  <c r="J97" i="5"/>
  <c r="J217" i="5"/>
  <c r="J19" i="5"/>
  <c r="J73" i="5"/>
  <c r="J115" i="5"/>
  <c r="J163" i="5"/>
  <c r="J211" i="5"/>
  <c r="J259" i="5"/>
  <c r="J40" i="5"/>
  <c r="J181" i="5"/>
  <c r="J289" i="5"/>
  <c r="J85" i="5"/>
  <c r="J12" i="5"/>
  <c r="J59" i="5"/>
  <c r="J104" i="5"/>
  <c r="J152" i="5"/>
  <c r="J200" i="5"/>
  <c r="J248" i="5"/>
  <c r="J296" i="5"/>
  <c r="J58" i="5"/>
  <c r="J98" i="5"/>
  <c r="J146" i="5"/>
  <c r="J194" i="5"/>
  <c r="J242" i="5"/>
  <c r="J290" i="5"/>
  <c r="J63" i="5"/>
  <c r="J33" i="5"/>
  <c r="J81" i="5"/>
  <c r="J129" i="5"/>
  <c r="J177" i="5"/>
  <c r="J225" i="5"/>
  <c r="J273" i="5"/>
  <c r="J61" i="5"/>
  <c r="J135" i="5"/>
  <c r="J183" i="5"/>
  <c r="J231" i="5"/>
  <c r="J279" i="5"/>
  <c r="J100" i="5"/>
  <c r="J118" i="5"/>
  <c r="J184" i="5"/>
  <c r="J268" i="5"/>
  <c r="J50" i="5"/>
  <c r="J197" i="5"/>
  <c r="J131" i="5"/>
  <c r="J251" i="5"/>
  <c r="J179" i="5"/>
  <c r="J126" i="5"/>
  <c r="J270" i="5"/>
  <c r="J180" i="5"/>
  <c r="J57" i="5"/>
  <c r="J103" i="5"/>
  <c r="J124" i="5"/>
  <c r="J5" i="5"/>
  <c r="J148" i="5"/>
  <c r="J94" i="5"/>
  <c r="J280" i="5"/>
  <c r="J208" i="5"/>
  <c r="J83" i="5"/>
  <c r="J67" i="5"/>
  <c r="J161" i="5"/>
  <c r="J257" i="5"/>
  <c r="J155" i="5"/>
  <c r="J263" i="5"/>
  <c r="J24" i="5"/>
  <c r="J120" i="5"/>
  <c r="J39" i="5"/>
  <c r="J90" i="5"/>
  <c r="J138" i="5"/>
  <c r="J186" i="5"/>
  <c r="J234" i="5"/>
  <c r="J282" i="5"/>
  <c r="J54" i="5"/>
  <c r="J144" i="5"/>
  <c r="J192" i="5"/>
  <c r="J106" i="5"/>
  <c r="J136" i="5"/>
  <c r="J130" i="5"/>
  <c r="J47" i="5"/>
  <c r="J160" i="5"/>
  <c r="J154" i="5"/>
  <c r="J88" i="5"/>
  <c r="J4" i="5"/>
  <c r="J166" i="5"/>
  <c r="J142" i="5"/>
  <c r="J65" i="5"/>
  <c r="J286" i="5"/>
  <c r="J298" i="5"/>
  <c r="J119" i="5"/>
  <c r="J29" i="5"/>
  <c r="J69" i="5"/>
  <c r="J125" i="5"/>
  <c r="J173" i="5"/>
  <c r="J221" i="5"/>
  <c r="J269" i="5"/>
  <c r="J68" i="5"/>
  <c r="J167" i="5"/>
  <c r="J227" i="5"/>
  <c r="J275" i="5"/>
  <c r="J51" i="5"/>
  <c r="J52" i="5"/>
  <c r="J8" i="5"/>
  <c r="J53" i="5"/>
  <c r="J102" i="5"/>
  <c r="J150" i="5"/>
  <c r="J198" i="5"/>
  <c r="J246" i="5"/>
  <c r="J294" i="5"/>
  <c r="J84" i="5"/>
  <c r="J156" i="5"/>
  <c r="J204" i="5"/>
  <c r="J252" i="5"/>
  <c r="J300" i="5"/>
  <c r="J133" i="5"/>
  <c r="J241" i="5"/>
  <c r="J31" i="5"/>
  <c r="J75" i="5"/>
  <c r="J127" i="5"/>
  <c r="J175" i="5"/>
  <c r="J223" i="5"/>
  <c r="J271" i="5"/>
  <c r="J74" i="5"/>
  <c r="J205" i="5"/>
  <c r="J301" i="5"/>
  <c r="J121" i="5"/>
  <c r="J20" i="5"/>
  <c r="J76" i="5"/>
  <c r="J116" i="5"/>
  <c r="J164" i="5"/>
  <c r="J212" i="5"/>
  <c r="J260" i="5"/>
  <c r="J13" i="5"/>
  <c r="J60" i="5"/>
  <c r="J110" i="5"/>
  <c r="J158" i="5"/>
  <c r="J206" i="5"/>
  <c r="J254" i="5"/>
  <c r="J302" i="5"/>
  <c r="J99" i="5"/>
  <c r="J45" i="5"/>
  <c r="J93" i="5"/>
  <c r="J141" i="5"/>
  <c r="J189" i="5"/>
  <c r="J237" i="5"/>
  <c r="J285" i="5"/>
  <c r="J80" i="5"/>
  <c r="J147" i="5"/>
  <c r="J195" i="5"/>
  <c r="J243" i="5"/>
  <c r="J291" i="5"/>
  <c r="J66" i="5"/>
  <c r="J232" i="5"/>
  <c r="J226" i="5"/>
  <c r="J16" i="5"/>
  <c r="J256" i="5"/>
  <c r="J250" i="5"/>
  <c r="J46" i="5"/>
  <c r="J22" i="5"/>
  <c r="J220" i="5"/>
  <c r="J196" i="5"/>
  <c r="J238" i="5"/>
  <c r="J214" i="5"/>
  <c r="J7" i="5"/>
  <c r="J143" i="5"/>
  <c r="J37" i="5"/>
  <c r="J89" i="5"/>
  <c r="J137" i="5"/>
  <c r="J185" i="5"/>
  <c r="J233" i="5"/>
  <c r="J281" i="5"/>
  <c r="J107" i="5"/>
  <c r="J191" i="5"/>
  <c r="J239" i="5"/>
  <c r="J287" i="5"/>
  <c r="J95" i="5"/>
  <c r="J71" i="5"/>
  <c r="J18" i="5"/>
  <c r="J70" i="5"/>
  <c r="J114" i="5"/>
  <c r="J162" i="5"/>
  <c r="J210" i="5"/>
  <c r="J258" i="5"/>
  <c r="J9" i="5"/>
  <c r="J108" i="5"/>
  <c r="J168" i="5"/>
  <c r="J216" i="5"/>
  <c r="J264" i="5"/>
  <c r="J25" i="5"/>
  <c r="J157" i="5"/>
  <c r="J277" i="5"/>
  <c r="J41" i="5"/>
  <c r="J91" i="5"/>
  <c r="J139" i="5"/>
  <c r="J187" i="5"/>
  <c r="J235" i="5"/>
  <c r="J283" i="5"/>
  <c r="J109" i="5"/>
  <c r="J229" i="5"/>
  <c r="J11" i="5"/>
  <c r="J169" i="5"/>
  <c r="J32" i="5"/>
  <c r="J78" i="5"/>
  <c r="J128" i="5"/>
  <c r="J176" i="5"/>
  <c r="J224" i="5"/>
  <c r="J272" i="5"/>
  <c r="J26" i="5"/>
  <c r="J77" i="5"/>
  <c r="J122" i="5"/>
  <c r="J170" i="5"/>
  <c r="J218" i="5"/>
  <c r="J266" i="5"/>
  <c r="J15" i="5"/>
  <c r="J14" i="5"/>
  <c r="J62" i="5"/>
  <c r="J105" i="5"/>
  <c r="J153" i="5"/>
  <c r="J201" i="5"/>
  <c r="J249" i="5"/>
  <c r="J297" i="5"/>
  <c r="J111" i="5"/>
  <c r="J159" i="5"/>
  <c r="J207" i="5"/>
  <c r="J255" i="5"/>
  <c r="J303" i="5"/>
  <c r="J112" i="5"/>
  <c r="J48" i="5"/>
  <c r="J28" i="5"/>
  <c r="J178" i="5"/>
  <c r="J49" i="5"/>
  <c r="J101" i="5"/>
  <c r="J245" i="5"/>
  <c r="J203" i="5"/>
  <c r="J30" i="5"/>
  <c r="J174" i="5"/>
  <c r="J38" i="5"/>
  <c r="J228" i="5"/>
  <c r="J193" i="5"/>
  <c r="J10" i="5"/>
  <c r="J151" i="5"/>
  <c r="J199" i="5"/>
  <c r="J247" i="5"/>
  <c r="J295" i="5"/>
  <c r="J145" i="5"/>
  <c r="J265" i="5"/>
  <c r="J55" i="5"/>
  <c r="J253" i="5"/>
  <c r="J43" i="5"/>
  <c r="J92" i="5"/>
  <c r="J140" i="5"/>
  <c r="J188" i="5"/>
  <c r="J236" i="5"/>
  <c r="J284" i="5"/>
  <c r="J42" i="5"/>
  <c r="J86" i="5"/>
  <c r="J134" i="5"/>
  <c r="J182" i="5"/>
  <c r="J230" i="5"/>
  <c r="J278" i="5"/>
  <c r="J44" i="5"/>
  <c r="J21" i="5"/>
  <c r="J79" i="5"/>
  <c r="J117" i="5"/>
  <c r="J165" i="5"/>
  <c r="J213" i="5"/>
  <c r="J261" i="5"/>
  <c r="J27" i="5"/>
  <c r="J123" i="5"/>
  <c r="J171" i="5"/>
  <c r="J219" i="5"/>
  <c r="J267" i="5"/>
  <c r="J87" i="5"/>
</calcChain>
</file>

<file path=xl/sharedStrings.xml><?xml version="1.0" encoding="utf-8"?>
<sst xmlns="http://schemas.openxmlformats.org/spreadsheetml/2006/main" count="1280" uniqueCount="66">
  <si>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</si>
  <si>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</si>
  <si>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</si>
  <si>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</si>
  <si>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</si>
  <si>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</si>
  <si>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</si>
  <si>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</si>
  <si>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</si>
  <si>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ミントキャンディ</t>
  </si>
  <si>
    <t>フルーツグミ</t>
  </si>
  <si>
    <t>地区</t>
    <rPh sb="0" eb="2">
      <t>チク</t>
    </rPh>
    <phoneticPr fontId="2"/>
  </si>
  <si>
    <t>【商品一覧】</t>
    <rPh sb="1" eb="3">
      <t>ｼｮｳﾋﾝ</t>
    </rPh>
    <rPh sb="3" eb="5">
      <t>ｲﾁﾗﾝ</t>
    </rPh>
    <phoneticPr fontId="2" type="halfwidthKatakana"/>
  </si>
  <si>
    <t>■輸入菓子</t>
    <rPh sb="1" eb="3">
      <t>ユニュウ</t>
    </rPh>
    <rPh sb="3" eb="5">
      <t>ガシ</t>
    </rPh>
    <phoneticPr fontId="2"/>
  </si>
  <si>
    <t>東京地区</t>
    <rPh sb="0" eb="4">
      <t>トウキョウチク</t>
    </rPh>
    <phoneticPr fontId="2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</si>
  <si>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</si>
  <si>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</si>
  <si>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幕張店</t>
    <rPh sb="0" eb="3">
      <t>マクハリテン</t>
    </rPh>
    <phoneticPr fontId="2"/>
  </si>
  <si>
    <t>輸入菓子</t>
    <rPh sb="0" eb="4">
      <t>ユニュウガシ</t>
    </rPh>
    <phoneticPr fontId="2"/>
  </si>
  <si>
    <t>新宿店</t>
  </si>
  <si>
    <t>その他</t>
  </si>
  <si>
    <t>横浜店</t>
  </si>
  <si>
    <t>幕張店</t>
  </si>
  <si>
    <t>■ハーブティー</t>
    <phoneticPr fontId="2"/>
  </si>
  <si>
    <t>カモミール</t>
  </si>
  <si>
    <t>カモミール</t>
    <phoneticPr fontId="2"/>
  </si>
  <si>
    <t>ラベンダー</t>
  </si>
  <si>
    <t>ラベンダー</t>
    <phoneticPr fontId="2"/>
  </si>
  <si>
    <t>セージ</t>
  </si>
  <si>
    <t>セージ</t>
    <phoneticPr fontId="2"/>
  </si>
  <si>
    <t>ローズヒップ</t>
  </si>
  <si>
    <t>ローズヒップ</t>
    <phoneticPr fontId="2" type="halfwidthKatakana"/>
  </si>
  <si>
    <t>ミント</t>
  </si>
  <si>
    <t>ミント</t>
    <phoneticPr fontId="2"/>
  </si>
  <si>
    <t>ローズ</t>
    <phoneticPr fontId="2"/>
  </si>
  <si>
    <t>ジャスミン</t>
  </si>
  <si>
    <t>ジャスミン</t>
    <phoneticPr fontId="2"/>
  </si>
  <si>
    <t>シトロン</t>
  </si>
  <si>
    <t>シトロン</t>
    <phoneticPr fontId="2"/>
  </si>
  <si>
    <t>ハーブクッキー</t>
  </si>
  <si>
    <t>ハーブクッキー</t>
    <phoneticPr fontId="2"/>
  </si>
  <si>
    <t>ラベンダーグミ</t>
  </si>
  <si>
    <t>ラベンダーグミ</t>
    <phoneticPr fontId="2" type="halfwidthKatakana"/>
  </si>
  <si>
    <t>■キャンドル</t>
    <phoneticPr fontId="2"/>
  </si>
  <si>
    <t>ハーブティー</t>
  </si>
  <si>
    <t>キャンドル</t>
  </si>
  <si>
    <t>輸入菓子</t>
  </si>
  <si>
    <t>東京地区</t>
  </si>
  <si>
    <t>青山店</t>
  </si>
  <si>
    <t>広尾店</t>
  </si>
  <si>
    <t>ローズ</t>
  </si>
  <si>
    <t>総計</t>
  </si>
  <si>
    <t>9月</t>
  </si>
  <si>
    <t>10月</t>
  </si>
  <si>
    <t>11月</t>
  </si>
  <si>
    <t>日付</t>
  </si>
  <si>
    <t>店舗名</t>
  </si>
  <si>
    <t>値</t>
  </si>
  <si>
    <t>合計</t>
  </si>
  <si>
    <t>全体の 合計</t>
  </si>
  <si>
    <t>合計 / 金額</t>
  </si>
  <si>
    <t>合計 / 金額2</t>
  </si>
  <si>
    <t>全体の 合計 / 金額</t>
  </si>
  <si>
    <t>全体の 合計 / 金額2</t>
  </si>
  <si>
    <t>件数</t>
  </si>
  <si>
    <t>全体の 件数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</si>
</sst>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0" xfId="0" applyNumberFormat="1" applyFont="1" applyProtection="1">
      <alignment vertical="center"/>
    </xf>
    <xf numFmtId="0" fontId="4" fillId="0" borderId="2" xfId="0" applyFont="1" applyBorder="1" applyAlignment="1">
      <alignment horizontal="center" vertical="center"/>
    </xf>
    <xf numFmtId="38" fontId="1" fillId="0" borderId="0" xfId="1" applyNumberFormat="1" applyAlignment="1" applyProtection="1"/>
    <xf numFmtId="38" fontId="1" fillId="0" borderId="0" xfId="1" applyNumberFormat="1" applyAlignment="1"/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38" fontId="0" fillId="0" borderId="0" xfId="0" applyNumberFormat="1">
      <alignment vertical="center"/>
    </xf>
    <xf numFmtId="176" fontId="0" fillId="0" borderId="0" xfId="0" applyNumberFormat="1" applyBorder="1" applyAlignment="1" applyProtection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48"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01\Desktop\Pivot\1010&#20316;&#26989;&#29992;\CH06\&#20351;&#29992;&#12377;&#12427;\CH06\062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1.610514467589" createdVersion="5" refreshedVersion="5" minRefreshableVersion="3" recordCount="300">
  <cacheSource type="worksheet">
    <worksheetSource name="売上TBL32" r:id="rId2"/>
  </cacheSource>
  <cacheFields count="9">
    <cacheField name="No." numFmtId="0">
      <sharedItems containsSemiMixedTypes="0" containsString="0" containsNumber="1" containsInteger="1" minValue="1" maxValue="300"/>
    </cacheField>
    <cacheField name="日付" numFmtId="176">
      <sharedItems containsSemiMixedTypes="0" containsNonDate="0" containsDate="1" containsString="0" minDate="2013-09-01T00:00:00" maxDate="2013-11-29T00:00:00" count="46">
        <d v="2013-09-01T00:00:00"/>
        <d v="2013-10-01T00:00:00"/>
        <d v="2013-09-23T00:00:00"/>
        <d v="2013-09-07T00:00:00"/>
        <d v="2013-09-12T00:00:00"/>
        <d v="2013-09-20T00:00:00"/>
        <d v="2013-09-25T00:00:00"/>
        <d v="2013-09-30T00:00:00"/>
        <d v="2013-10-08T00:00:00"/>
        <d v="2013-10-10T00:00:00"/>
        <d v="2013-10-15T00:00:00"/>
        <d v="2013-10-16T00:00:00"/>
        <d v="2013-10-17T00:00:00"/>
        <d v="2013-10-18T00:00:00"/>
        <d v="2013-10-20T00:00:00"/>
        <d v="2013-10-22T00:00:00"/>
        <d v="2013-10-23T00:00:00"/>
        <d v="2013-10-24T00:00:00"/>
        <d v="2013-10-26T00:00:00"/>
        <d v="2013-10-27T00:00:00"/>
        <d v="2013-10-28T00:00:00"/>
        <d v="2013-10-29T00:00:00"/>
        <d v="2013-10-30T00:00:00"/>
        <d v="2013-10-31T00:00:00"/>
        <d v="2013-11-01T00:00:00"/>
        <d v="2013-11-03T00:00:00"/>
        <d v="2013-11-04T00:00:00"/>
        <d v="2013-11-05T00:00:00"/>
        <d v="2013-11-06T00:00:00"/>
        <d v="2013-11-07T00:00:00"/>
        <d v="2013-11-08T00:00:00"/>
        <d v="2013-11-09T00:00:00"/>
        <d v="2013-11-10T00:00:00"/>
        <d v="2013-11-12T00:00:00"/>
        <d v="2013-11-13T00:00:00"/>
        <d v="2013-11-14T00:00:00"/>
        <d v="2013-11-15T00:00:00"/>
        <d v="2013-11-16T00:00:00"/>
        <d v="2013-11-17T00:00:00"/>
        <d v="2013-11-18T00:00:00"/>
        <d v="2013-11-19T00:00:00"/>
        <d v="2013-11-21T00:00:00"/>
        <d v="2013-11-22T00:00:00"/>
        <d v="2013-11-24T00:00:00"/>
        <d v="2013-11-25T00:00:00"/>
        <d v="2013-11-28T00:00:00"/>
      </sharedItems>
      <fieldGroup base="1">
        <rangePr groupBy="months" startDate="2013-09-01T00:00:00" endDate="2013-11-29T00:00:00"/>
        <groupItems count="14">
          <s v="&lt;2013/9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1/29"/>
        </groupItems>
      </fieldGroup>
    </cacheField>
    <cacheField name="地区" numFmtId="0">
      <sharedItems/>
    </cacheField>
    <cacheField name="店舗名" numFmtId="0">
      <sharedItems count="5">
        <s v="新宿店"/>
        <s v="広尾店"/>
        <s v="青山店"/>
        <s v="横浜店"/>
        <s v="幕張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2100"/>
    </cacheField>
    <cacheField name="数量" numFmtId="38">
      <sharedItems containsSemiMixedTypes="0" containsString="0" containsNumber="1" containsInteger="1" minValue="10" maxValue="200"/>
    </cacheField>
    <cacheField name="金額" numFmtId="38">
      <sharedItems containsSemiMixedTypes="0" containsString="0" containsNumber="1" containsInteger="1" minValue="1320" maxValue="31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0">
  <r>
    <n v="1"/>
    <x v="0"/>
    <s v="東京地区"/>
    <x v="0"/>
    <s v="ハーブティー"/>
    <s v="カモミール"/>
    <n v="1200"/>
    <n v="30"/>
    <n v="36000"/>
  </r>
  <r>
    <n v="2"/>
    <x v="1"/>
    <s v="東京地区"/>
    <x v="1"/>
    <s v="キャンドル"/>
    <s v="ジャスミン"/>
    <n v="2100"/>
    <n v="140"/>
    <n v="294000"/>
  </r>
  <r>
    <n v="3"/>
    <x v="2"/>
    <s v="東京地区"/>
    <x v="0"/>
    <s v="ハーブティー"/>
    <s v="カモミール"/>
    <n v="1200"/>
    <n v="30"/>
    <n v="36000"/>
  </r>
  <r>
    <n v="4"/>
    <x v="0"/>
    <s v="東京地区"/>
    <x v="1"/>
    <s v="キャンドル"/>
    <s v="ジャスミン"/>
    <n v="2100"/>
    <n v="140"/>
    <n v="294000"/>
  </r>
  <r>
    <n v="5"/>
    <x v="0"/>
    <s v="東京地区"/>
    <x v="0"/>
    <s v="ハーブティー"/>
    <s v="カモミール"/>
    <n v="1200"/>
    <n v="30"/>
    <n v="36000"/>
  </r>
  <r>
    <n v="6"/>
    <x v="0"/>
    <s v="東京地区"/>
    <x v="1"/>
    <s v="キャンドル"/>
    <s v="ジャスミン"/>
    <n v="2100"/>
    <n v="140"/>
    <n v="294000"/>
  </r>
  <r>
    <n v="7"/>
    <x v="0"/>
    <s v="東京地区"/>
    <x v="0"/>
    <s v="ハーブティー"/>
    <s v="カモミール"/>
    <n v="1200"/>
    <n v="30"/>
    <n v="36000"/>
  </r>
  <r>
    <n v="8"/>
    <x v="0"/>
    <s v="東京地区"/>
    <x v="1"/>
    <s v="キャンドル"/>
    <s v="ジャスミン"/>
    <n v="2100"/>
    <n v="140"/>
    <n v="294000"/>
  </r>
  <r>
    <n v="9"/>
    <x v="0"/>
    <s v="東京地区"/>
    <x v="0"/>
    <s v="ハーブティー"/>
    <s v="カモミール"/>
    <n v="1200"/>
    <n v="30"/>
    <n v="36000"/>
  </r>
  <r>
    <n v="10"/>
    <x v="0"/>
    <s v="東京地区"/>
    <x v="1"/>
    <s v="キャンドル"/>
    <s v="ジャスミン"/>
    <n v="2100"/>
    <n v="140"/>
    <n v="294000"/>
  </r>
  <r>
    <n v="11"/>
    <x v="0"/>
    <s v="東京地区"/>
    <x v="0"/>
    <s v="ハーブティー"/>
    <s v="カモミール"/>
    <n v="1200"/>
    <n v="30"/>
    <n v="36000"/>
  </r>
  <r>
    <n v="12"/>
    <x v="0"/>
    <s v="東京地区"/>
    <x v="1"/>
    <s v="キャンドル"/>
    <s v="ジャスミン"/>
    <n v="2100"/>
    <n v="140"/>
    <n v="294000"/>
  </r>
  <r>
    <n v="13"/>
    <x v="3"/>
    <s v="東京地区"/>
    <x v="2"/>
    <s v="ハーブティー"/>
    <s v="ラベンダー"/>
    <n v="1000"/>
    <n v="60"/>
    <n v="60000"/>
  </r>
  <r>
    <n v="14"/>
    <x v="3"/>
    <s v="東京地区"/>
    <x v="2"/>
    <s v="ハーブティー"/>
    <s v="ラベンダー"/>
    <n v="1000"/>
    <n v="60"/>
    <n v="60000"/>
  </r>
  <r>
    <n v="15"/>
    <x v="3"/>
    <s v="東京地区"/>
    <x v="2"/>
    <s v="ハーブティー"/>
    <s v="ラベンダー"/>
    <n v="1000"/>
    <n v="60"/>
    <n v="60000"/>
  </r>
  <r>
    <n v="16"/>
    <x v="3"/>
    <s v="東京地区"/>
    <x v="2"/>
    <s v="ハーブティー"/>
    <s v="ラベンダー"/>
    <n v="1000"/>
    <n v="60"/>
    <n v="60000"/>
  </r>
  <r>
    <n v="17"/>
    <x v="3"/>
    <s v="東京地区"/>
    <x v="2"/>
    <s v="ハーブティー"/>
    <s v="ラベンダー"/>
    <n v="1000"/>
    <n v="60"/>
    <n v="60000"/>
  </r>
  <r>
    <n v="18"/>
    <x v="3"/>
    <s v="東京地区"/>
    <x v="2"/>
    <s v="ハーブティー"/>
    <s v="ラベンダー"/>
    <n v="1000"/>
    <n v="60"/>
    <n v="60000"/>
  </r>
  <r>
    <n v="19"/>
    <x v="4"/>
    <s v="東京地区"/>
    <x v="2"/>
    <s v="輸入菓子"/>
    <s v="ラベンダーグミ"/>
    <n v="150"/>
    <n v="19"/>
    <n v="2850"/>
  </r>
  <r>
    <n v="20"/>
    <x v="4"/>
    <s v="東京地区"/>
    <x v="2"/>
    <s v="輸入菓子"/>
    <s v="ラベンダーグミ"/>
    <n v="150"/>
    <n v="19"/>
    <n v="2850"/>
  </r>
  <r>
    <n v="21"/>
    <x v="4"/>
    <s v="東京地区"/>
    <x v="2"/>
    <s v="輸入菓子"/>
    <s v="ラベンダーグミ"/>
    <n v="150"/>
    <n v="19"/>
    <n v="2850"/>
  </r>
  <r>
    <n v="22"/>
    <x v="4"/>
    <s v="東京地区"/>
    <x v="2"/>
    <s v="輸入菓子"/>
    <s v="ラベンダーグミ"/>
    <n v="150"/>
    <n v="19"/>
    <n v="2850"/>
  </r>
  <r>
    <n v="23"/>
    <x v="4"/>
    <s v="東京地区"/>
    <x v="2"/>
    <s v="輸入菓子"/>
    <s v="ラベンダーグミ"/>
    <n v="150"/>
    <n v="19"/>
    <n v="2850"/>
  </r>
  <r>
    <n v="24"/>
    <x v="4"/>
    <s v="東京地区"/>
    <x v="2"/>
    <s v="輸入菓子"/>
    <s v="ラベンダーグミ"/>
    <n v="150"/>
    <n v="19"/>
    <n v="2850"/>
  </r>
  <r>
    <n v="25"/>
    <x v="5"/>
    <s v="その他"/>
    <x v="3"/>
    <s v="輸入菓子"/>
    <s v="フルーツグミ"/>
    <n v="150"/>
    <n v="13"/>
    <n v="1950"/>
  </r>
  <r>
    <n v="26"/>
    <x v="5"/>
    <s v="その他"/>
    <x v="3"/>
    <s v="輸入菓子"/>
    <s v="フルーツグミ"/>
    <n v="150"/>
    <n v="13"/>
    <n v="1950"/>
  </r>
  <r>
    <n v="27"/>
    <x v="5"/>
    <s v="その他"/>
    <x v="3"/>
    <s v="輸入菓子"/>
    <s v="フルーツグミ"/>
    <n v="150"/>
    <n v="13"/>
    <n v="1950"/>
  </r>
  <r>
    <n v="28"/>
    <x v="5"/>
    <s v="その他"/>
    <x v="3"/>
    <s v="輸入菓子"/>
    <s v="フルーツグミ"/>
    <n v="150"/>
    <n v="13"/>
    <n v="1950"/>
  </r>
  <r>
    <n v="29"/>
    <x v="5"/>
    <s v="その他"/>
    <x v="3"/>
    <s v="輸入菓子"/>
    <s v="フルーツグミ"/>
    <n v="150"/>
    <n v="13"/>
    <n v="1950"/>
  </r>
  <r>
    <n v="30"/>
    <x v="5"/>
    <s v="その他"/>
    <x v="3"/>
    <s v="輸入菓子"/>
    <s v="フルーツグミ"/>
    <n v="150"/>
    <n v="13"/>
    <n v="1950"/>
  </r>
  <r>
    <n v="31"/>
    <x v="6"/>
    <s v="その他"/>
    <x v="4"/>
    <s v="ハーブティー"/>
    <s v="ラベンダー"/>
    <n v="1000"/>
    <n v="50"/>
    <n v="50000"/>
  </r>
  <r>
    <n v="32"/>
    <x v="6"/>
    <s v="その他"/>
    <x v="3"/>
    <s v="ハーブティー"/>
    <s v="セージ"/>
    <n v="800"/>
    <n v="150"/>
    <n v="120000"/>
  </r>
  <r>
    <n v="33"/>
    <x v="6"/>
    <s v="その他"/>
    <x v="4"/>
    <s v="ハーブティー"/>
    <s v="ラベンダー"/>
    <n v="1000"/>
    <n v="50"/>
    <n v="50000"/>
  </r>
  <r>
    <n v="34"/>
    <x v="6"/>
    <s v="その他"/>
    <x v="3"/>
    <s v="ハーブティー"/>
    <s v="セージ"/>
    <n v="800"/>
    <n v="150"/>
    <n v="120000"/>
  </r>
  <r>
    <n v="35"/>
    <x v="6"/>
    <s v="その他"/>
    <x v="4"/>
    <s v="ハーブティー"/>
    <s v="ラベンダー"/>
    <n v="1000"/>
    <n v="50"/>
    <n v="50000"/>
  </r>
  <r>
    <n v="36"/>
    <x v="6"/>
    <s v="その他"/>
    <x v="3"/>
    <s v="ハーブティー"/>
    <s v="セージ"/>
    <n v="800"/>
    <n v="150"/>
    <n v="120000"/>
  </r>
  <r>
    <n v="37"/>
    <x v="6"/>
    <s v="その他"/>
    <x v="4"/>
    <s v="ハーブティー"/>
    <s v="ラベンダー"/>
    <n v="1000"/>
    <n v="50"/>
    <n v="50000"/>
  </r>
  <r>
    <n v="38"/>
    <x v="6"/>
    <s v="その他"/>
    <x v="3"/>
    <s v="ハーブティー"/>
    <s v="セージ"/>
    <n v="800"/>
    <n v="150"/>
    <n v="120000"/>
  </r>
  <r>
    <n v="39"/>
    <x v="6"/>
    <s v="その他"/>
    <x v="4"/>
    <s v="ハーブティー"/>
    <s v="ラベンダー"/>
    <n v="1000"/>
    <n v="50"/>
    <n v="50000"/>
  </r>
  <r>
    <n v="40"/>
    <x v="6"/>
    <s v="その他"/>
    <x v="3"/>
    <s v="ハーブティー"/>
    <s v="セージ"/>
    <n v="800"/>
    <n v="150"/>
    <n v="120000"/>
  </r>
  <r>
    <n v="41"/>
    <x v="6"/>
    <s v="その他"/>
    <x v="4"/>
    <s v="ハーブティー"/>
    <s v="ラベンダー"/>
    <n v="1000"/>
    <n v="50"/>
    <n v="50000"/>
  </r>
  <r>
    <n v="42"/>
    <x v="6"/>
    <s v="その他"/>
    <x v="3"/>
    <s v="ハーブティー"/>
    <s v="セージ"/>
    <n v="800"/>
    <n v="150"/>
    <n v="120000"/>
  </r>
  <r>
    <n v="43"/>
    <x v="7"/>
    <s v="東京地区"/>
    <x v="2"/>
    <s v="輸入菓子"/>
    <s v="ハーブクッキー"/>
    <n v="350"/>
    <n v="50"/>
    <n v="17500"/>
  </r>
  <r>
    <n v="44"/>
    <x v="7"/>
    <s v="東京地区"/>
    <x v="1"/>
    <s v="ハーブティー"/>
    <s v="ラベンダー"/>
    <n v="1000"/>
    <n v="47"/>
    <n v="47000"/>
  </r>
  <r>
    <n v="45"/>
    <x v="7"/>
    <s v="東京地区"/>
    <x v="1"/>
    <s v="ハーブティー"/>
    <s v="ローズヒップ"/>
    <n v="1000"/>
    <n v="30"/>
    <n v="30000"/>
  </r>
  <r>
    <n v="46"/>
    <x v="7"/>
    <s v="東京地区"/>
    <x v="2"/>
    <s v="輸入菓子"/>
    <s v="ハーブクッキー"/>
    <n v="350"/>
    <n v="50"/>
    <n v="17500"/>
  </r>
  <r>
    <n v="47"/>
    <x v="7"/>
    <s v="東京地区"/>
    <x v="1"/>
    <s v="ハーブティー"/>
    <s v="ラベンダー"/>
    <n v="1000"/>
    <n v="47"/>
    <n v="47000"/>
  </r>
  <r>
    <n v="48"/>
    <x v="7"/>
    <s v="東京地区"/>
    <x v="1"/>
    <s v="ハーブティー"/>
    <s v="ローズヒップ"/>
    <n v="1000"/>
    <n v="30"/>
    <n v="30000"/>
  </r>
  <r>
    <n v="49"/>
    <x v="7"/>
    <s v="東京地区"/>
    <x v="2"/>
    <s v="輸入菓子"/>
    <s v="ハーブクッキー"/>
    <n v="350"/>
    <n v="50"/>
    <n v="17500"/>
  </r>
  <r>
    <n v="50"/>
    <x v="7"/>
    <s v="東京地区"/>
    <x v="1"/>
    <s v="ハーブティー"/>
    <s v="ラベンダー"/>
    <n v="1000"/>
    <n v="47"/>
    <n v="47000"/>
  </r>
  <r>
    <n v="51"/>
    <x v="7"/>
    <s v="東京地区"/>
    <x v="1"/>
    <s v="ハーブティー"/>
    <s v="ローズヒップ"/>
    <n v="1000"/>
    <n v="30"/>
    <n v="30000"/>
  </r>
  <r>
    <n v="52"/>
    <x v="7"/>
    <s v="東京地区"/>
    <x v="2"/>
    <s v="輸入菓子"/>
    <s v="ハーブクッキー"/>
    <n v="350"/>
    <n v="50"/>
    <n v="17500"/>
  </r>
  <r>
    <n v="53"/>
    <x v="7"/>
    <s v="東京地区"/>
    <x v="1"/>
    <s v="ハーブティー"/>
    <s v="ラベンダー"/>
    <n v="1000"/>
    <n v="47"/>
    <n v="47000"/>
  </r>
  <r>
    <n v="54"/>
    <x v="7"/>
    <s v="東京地区"/>
    <x v="1"/>
    <s v="ハーブティー"/>
    <s v="ローズヒップ"/>
    <n v="1000"/>
    <n v="30"/>
    <n v="30000"/>
  </r>
  <r>
    <n v="55"/>
    <x v="7"/>
    <s v="東京地区"/>
    <x v="2"/>
    <s v="輸入菓子"/>
    <s v="ハーブクッキー"/>
    <n v="350"/>
    <n v="50"/>
    <n v="17500"/>
  </r>
  <r>
    <n v="56"/>
    <x v="7"/>
    <s v="東京地区"/>
    <x v="1"/>
    <s v="ハーブティー"/>
    <s v="ラベンダー"/>
    <n v="1000"/>
    <n v="47"/>
    <n v="47000"/>
  </r>
  <r>
    <n v="57"/>
    <x v="7"/>
    <s v="東京地区"/>
    <x v="1"/>
    <s v="ハーブティー"/>
    <s v="ローズヒップ"/>
    <n v="1000"/>
    <n v="30"/>
    <n v="30000"/>
  </r>
  <r>
    <n v="58"/>
    <x v="7"/>
    <s v="東京地区"/>
    <x v="2"/>
    <s v="輸入菓子"/>
    <s v="ハーブクッキー"/>
    <n v="350"/>
    <n v="50"/>
    <n v="17500"/>
  </r>
  <r>
    <n v="59"/>
    <x v="7"/>
    <s v="東京地区"/>
    <x v="1"/>
    <s v="ハーブティー"/>
    <s v="ラベンダー"/>
    <n v="1000"/>
    <n v="47"/>
    <n v="47000"/>
  </r>
  <r>
    <n v="60"/>
    <x v="7"/>
    <s v="東京地区"/>
    <x v="1"/>
    <s v="ハーブティー"/>
    <s v="ローズヒップ"/>
    <n v="1000"/>
    <n v="30"/>
    <n v="30000"/>
  </r>
  <r>
    <n v="61"/>
    <x v="8"/>
    <s v="東京地区"/>
    <x v="1"/>
    <s v="輸入菓子"/>
    <s v="ミントキャンディ"/>
    <n v="120"/>
    <n v="11"/>
    <n v="1320"/>
  </r>
  <r>
    <n v="62"/>
    <x v="8"/>
    <s v="東京地区"/>
    <x v="1"/>
    <s v="ハーブティー"/>
    <s v="セージ"/>
    <n v="800"/>
    <n v="20"/>
    <n v="16000"/>
  </r>
  <r>
    <n v="63"/>
    <x v="8"/>
    <s v="東京地区"/>
    <x v="1"/>
    <s v="キャンドル"/>
    <s v="ジャスミン"/>
    <n v="2100"/>
    <n v="30"/>
    <n v="63000"/>
  </r>
  <r>
    <n v="64"/>
    <x v="8"/>
    <s v="東京地区"/>
    <x v="1"/>
    <s v="輸入菓子"/>
    <s v="ミントキャンディ"/>
    <n v="120"/>
    <n v="11"/>
    <n v="1320"/>
  </r>
  <r>
    <n v="65"/>
    <x v="8"/>
    <s v="東京地区"/>
    <x v="1"/>
    <s v="ハーブティー"/>
    <s v="セージ"/>
    <n v="800"/>
    <n v="20"/>
    <n v="16000"/>
  </r>
  <r>
    <n v="66"/>
    <x v="8"/>
    <s v="東京地区"/>
    <x v="1"/>
    <s v="キャンドル"/>
    <s v="ジャスミン"/>
    <n v="2100"/>
    <n v="30"/>
    <n v="63000"/>
  </r>
  <r>
    <n v="67"/>
    <x v="8"/>
    <s v="東京地区"/>
    <x v="1"/>
    <s v="輸入菓子"/>
    <s v="ミントキャンディ"/>
    <n v="120"/>
    <n v="11"/>
    <n v="1320"/>
  </r>
  <r>
    <n v="68"/>
    <x v="8"/>
    <s v="東京地区"/>
    <x v="1"/>
    <s v="ハーブティー"/>
    <s v="セージ"/>
    <n v="800"/>
    <n v="20"/>
    <n v="16000"/>
  </r>
  <r>
    <n v="69"/>
    <x v="8"/>
    <s v="東京地区"/>
    <x v="1"/>
    <s v="キャンドル"/>
    <s v="ジャスミン"/>
    <n v="2100"/>
    <n v="30"/>
    <n v="63000"/>
  </r>
  <r>
    <n v="70"/>
    <x v="8"/>
    <s v="東京地区"/>
    <x v="1"/>
    <s v="輸入菓子"/>
    <s v="ミントキャンディ"/>
    <n v="120"/>
    <n v="11"/>
    <n v="1320"/>
  </r>
  <r>
    <n v="71"/>
    <x v="8"/>
    <s v="東京地区"/>
    <x v="1"/>
    <s v="ハーブティー"/>
    <s v="セージ"/>
    <n v="800"/>
    <n v="20"/>
    <n v="16000"/>
  </r>
  <r>
    <n v="72"/>
    <x v="8"/>
    <s v="東京地区"/>
    <x v="1"/>
    <s v="キャンドル"/>
    <s v="ジャスミン"/>
    <n v="2100"/>
    <n v="30"/>
    <n v="63000"/>
  </r>
  <r>
    <n v="73"/>
    <x v="8"/>
    <s v="東京地区"/>
    <x v="1"/>
    <s v="輸入菓子"/>
    <s v="ミントキャンディ"/>
    <n v="120"/>
    <n v="11"/>
    <n v="1320"/>
  </r>
  <r>
    <n v="74"/>
    <x v="8"/>
    <s v="東京地区"/>
    <x v="1"/>
    <s v="ハーブティー"/>
    <s v="セージ"/>
    <n v="800"/>
    <n v="20"/>
    <n v="16000"/>
  </r>
  <r>
    <n v="75"/>
    <x v="8"/>
    <s v="東京地区"/>
    <x v="1"/>
    <s v="キャンドル"/>
    <s v="ジャスミン"/>
    <n v="2100"/>
    <n v="30"/>
    <n v="63000"/>
  </r>
  <r>
    <n v="76"/>
    <x v="8"/>
    <s v="東京地区"/>
    <x v="1"/>
    <s v="輸入菓子"/>
    <s v="ミントキャンディ"/>
    <n v="120"/>
    <n v="11"/>
    <n v="1320"/>
  </r>
  <r>
    <n v="77"/>
    <x v="8"/>
    <s v="東京地区"/>
    <x v="1"/>
    <s v="ハーブティー"/>
    <s v="セージ"/>
    <n v="800"/>
    <n v="20"/>
    <n v="16000"/>
  </r>
  <r>
    <n v="78"/>
    <x v="8"/>
    <s v="東京地区"/>
    <x v="1"/>
    <s v="キャンドル"/>
    <s v="ジャスミン"/>
    <n v="2100"/>
    <n v="30"/>
    <n v="63000"/>
  </r>
  <r>
    <n v="79"/>
    <x v="9"/>
    <s v="その他"/>
    <x v="3"/>
    <s v="ハーブティー"/>
    <s v="ミント"/>
    <n v="800"/>
    <n v="110"/>
    <n v="88000"/>
  </r>
  <r>
    <n v="80"/>
    <x v="9"/>
    <s v="その他"/>
    <x v="3"/>
    <s v="ハーブティー"/>
    <s v="ミント"/>
    <n v="800"/>
    <n v="110"/>
    <n v="88000"/>
  </r>
  <r>
    <n v="81"/>
    <x v="9"/>
    <s v="その他"/>
    <x v="3"/>
    <s v="ハーブティー"/>
    <s v="ミント"/>
    <n v="800"/>
    <n v="110"/>
    <n v="88000"/>
  </r>
  <r>
    <n v="82"/>
    <x v="9"/>
    <s v="その他"/>
    <x v="3"/>
    <s v="ハーブティー"/>
    <s v="ミント"/>
    <n v="800"/>
    <n v="110"/>
    <n v="88000"/>
  </r>
  <r>
    <n v="83"/>
    <x v="9"/>
    <s v="その他"/>
    <x v="3"/>
    <s v="ハーブティー"/>
    <s v="ミント"/>
    <n v="800"/>
    <n v="110"/>
    <n v="88000"/>
  </r>
  <r>
    <n v="84"/>
    <x v="9"/>
    <s v="その他"/>
    <x v="3"/>
    <s v="ハーブティー"/>
    <s v="ミント"/>
    <n v="800"/>
    <n v="110"/>
    <n v="88000"/>
  </r>
  <r>
    <n v="85"/>
    <x v="10"/>
    <s v="東京地区"/>
    <x v="1"/>
    <s v="ハーブティー"/>
    <s v="セージ"/>
    <n v="800"/>
    <n v="130"/>
    <n v="104000"/>
  </r>
  <r>
    <n v="86"/>
    <x v="10"/>
    <s v="東京地区"/>
    <x v="1"/>
    <s v="ハーブティー"/>
    <s v="セージ"/>
    <n v="800"/>
    <n v="130"/>
    <n v="104000"/>
  </r>
  <r>
    <n v="87"/>
    <x v="10"/>
    <s v="東京地区"/>
    <x v="1"/>
    <s v="ハーブティー"/>
    <s v="セージ"/>
    <n v="800"/>
    <n v="130"/>
    <n v="104000"/>
  </r>
  <r>
    <n v="88"/>
    <x v="10"/>
    <s v="東京地区"/>
    <x v="1"/>
    <s v="ハーブティー"/>
    <s v="セージ"/>
    <n v="800"/>
    <n v="130"/>
    <n v="104000"/>
  </r>
  <r>
    <n v="89"/>
    <x v="10"/>
    <s v="東京地区"/>
    <x v="1"/>
    <s v="ハーブティー"/>
    <s v="セージ"/>
    <n v="800"/>
    <n v="130"/>
    <n v="104000"/>
  </r>
  <r>
    <n v="90"/>
    <x v="10"/>
    <s v="東京地区"/>
    <x v="1"/>
    <s v="ハーブティー"/>
    <s v="セージ"/>
    <n v="800"/>
    <n v="130"/>
    <n v="104000"/>
  </r>
  <r>
    <n v="91"/>
    <x v="11"/>
    <s v="東京地区"/>
    <x v="2"/>
    <s v="ハーブティー"/>
    <s v="ラベンダー"/>
    <n v="1000"/>
    <n v="10"/>
    <n v="10000"/>
  </r>
  <r>
    <n v="92"/>
    <x v="11"/>
    <s v="東京地区"/>
    <x v="2"/>
    <s v="ハーブティー"/>
    <s v="ラベンダー"/>
    <n v="1000"/>
    <n v="10"/>
    <n v="10000"/>
  </r>
  <r>
    <n v="93"/>
    <x v="11"/>
    <s v="東京地区"/>
    <x v="2"/>
    <s v="ハーブティー"/>
    <s v="ラベンダー"/>
    <n v="1000"/>
    <n v="10"/>
    <n v="10000"/>
  </r>
  <r>
    <n v="94"/>
    <x v="11"/>
    <s v="東京地区"/>
    <x v="2"/>
    <s v="ハーブティー"/>
    <s v="ラベンダー"/>
    <n v="1000"/>
    <n v="10"/>
    <n v="10000"/>
  </r>
  <r>
    <n v="95"/>
    <x v="11"/>
    <s v="東京地区"/>
    <x v="2"/>
    <s v="ハーブティー"/>
    <s v="ラベンダー"/>
    <n v="1000"/>
    <n v="10"/>
    <n v="10000"/>
  </r>
  <r>
    <n v="96"/>
    <x v="11"/>
    <s v="東京地区"/>
    <x v="2"/>
    <s v="ハーブティー"/>
    <s v="ラベンダー"/>
    <n v="1000"/>
    <n v="10"/>
    <n v="10000"/>
  </r>
  <r>
    <n v="97"/>
    <x v="12"/>
    <s v="東京地区"/>
    <x v="1"/>
    <s v="キャンドル"/>
    <s v="シトロン"/>
    <n v="2100"/>
    <n v="150"/>
    <n v="315000"/>
  </r>
  <r>
    <n v="98"/>
    <x v="12"/>
    <s v="東京地区"/>
    <x v="1"/>
    <s v="キャンドル"/>
    <s v="シトロン"/>
    <n v="2100"/>
    <n v="150"/>
    <n v="315000"/>
  </r>
  <r>
    <n v="99"/>
    <x v="12"/>
    <s v="東京地区"/>
    <x v="1"/>
    <s v="キャンドル"/>
    <s v="シトロン"/>
    <n v="2100"/>
    <n v="150"/>
    <n v="315000"/>
  </r>
  <r>
    <n v="100"/>
    <x v="12"/>
    <s v="東京地区"/>
    <x v="1"/>
    <s v="キャンドル"/>
    <s v="シトロン"/>
    <n v="2100"/>
    <n v="150"/>
    <n v="315000"/>
  </r>
  <r>
    <n v="101"/>
    <x v="12"/>
    <s v="東京地区"/>
    <x v="1"/>
    <s v="キャンドル"/>
    <s v="シトロン"/>
    <n v="2100"/>
    <n v="150"/>
    <n v="315000"/>
  </r>
  <r>
    <n v="102"/>
    <x v="12"/>
    <s v="東京地区"/>
    <x v="1"/>
    <s v="キャンドル"/>
    <s v="シトロン"/>
    <n v="2100"/>
    <n v="150"/>
    <n v="315000"/>
  </r>
  <r>
    <n v="103"/>
    <x v="13"/>
    <s v="その他"/>
    <x v="4"/>
    <s v="輸入菓子"/>
    <s v="フルーツグミ"/>
    <n v="150"/>
    <n v="200"/>
    <n v="30000"/>
  </r>
  <r>
    <n v="104"/>
    <x v="13"/>
    <s v="その他"/>
    <x v="4"/>
    <s v="輸入菓子"/>
    <s v="フルーツグミ"/>
    <n v="150"/>
    <n v="200"/>
    <n v="30000"/>
  </r>
  <r>
    <n v="105"/>
    <x v="13"/>
    <s v="その他"/>
    <x v="4"/>
    <s v="輸入菓子"/>
    <s v="フルーツグミ"/>
    <n v="150"/>
    <n v="200"/>
    <n v="30000"/>
  </r>
  <r>
    <n v="106"/>
    <x v="13"/>
    <s v="その他"/>
    <x v="4"/>
    <s v="輸入菓子"/>
    <s v="フルーツグミ"/>
    <n v="150"/>
    <n v="200"/>
    <n v="30000"/>
  </r>
  <r>
    <n v="107"/>
    <x v="13"/>
    <s v="その他"/>
    <x v="4"/>
    <s v="輸入菓子"/>
    <s v="フルーツグミ"/>
    <n v="150"/>
    <n v="200"/>
    <n v="30000"/>
  </r>
  <r>
    <n v="108"/>
    <x v="13"/>
    <s v="その他"/>
    <x v="4"/>
    <s v="輸入菓子"/>
    <s v="フルーツグミ"/>
    <n v="150"/>
    <n v="200"/>
    <n v="30000"/>
  </r>
  <r>
    <n v="109"/>
    <x v="14"/>
    <s v="東京地区"/>
    <x v="1"/>
    <s v="キャンドル"/>
    <s v="ジャスミン"/>
    <n v="2100"/>
    <n v="100"/>
    <n v="210000"/>
  </r>
  <r>
    <n v="110"/>
    <x v="14"/>
    <s v="東京地区"/>
    <x v="1"/>
    <s v="キャンドル"/>
    <s v="ジャスミン"/>
    <n v="2100"/>
    <n v="100"/>
    <n v="210000"/>
  </r>
  <r>
    <n v="111"/>
    <x v="14"/>
    <s v="東京地区"/>
    <x v="1"/>
    <s v="キャンドル"/>
    <s v="ジャスミン"/>
    <n v="2100"/>
    <n v="100"/>
    <n v="210000"/>
  </r>
  <r>
    <n v="112"/>
    <x v="14"/>
    <s v="東京地区"/>
    <x v="1"/>
    <s v="キャンドル"/>
    <s v="ジャスミン"/>
    <n v="2100"/>
    <n v="100"/>
    <n v="210000"/>
  </r>
  <r>
    <n v="113"/>
    <x v="14"/>
    <s v="東京地区"/>
    <x v="1"/>
    <s v="キャンドル"/>
    <s v="ジャスミン"/>
    <n v="2100"/>
    <n v="100"/>
    <n v="210000"/>
  </r>
  <r>
    <n v="114"/>
    <x v="14"/>
    <s v="東京地区"/>
    <x v="1"/>
    <s v="キャンドル"/>
    <s v="ジャスミン"/>
    <n v="2100"/>
    <n v="100"/>
    <n v="210000"/>
  </r>
  <r>
    <n v="115"/>
    <x v="15"/>
    <s v="その他"/>
    <x v="4"/>
    <s v="ハーブティー"/>
    <s v="セージ"/>
    <n v="800"/>
    <n v="120"/>
    <n v="96000"/>
  </r>
  <r>
    <n v="116"/>
    <x v="15"/>
    <s v="その他"/>
    <x v="4"/>
    <s v="ハーブティー"/>
    <s v="セージ"/>
    <n v="800"/>
    <n v="120"/>
    <n v="96000"/>
  </r>
  <r>
    <n v="117"/>
    <x v="15"/>
    <s v="その他"/>
    <x v="4"/>
    <s v="ハーブティー"/>
    <s v="セージ"/>
    <n v="800"/>
    <n v="120"/>
    <n v="96000"/>
  </r>
  <r>
    <n v="118"/>
    <x v="15"/>
    <s v="その他"/>
    <x v="4"/>
    <s v="ハーブティー"/>
    <s v="セージ"/>
    <n v="800"/>
    <n v="120"/>
    <n v="96000"/>
  </r>
  <r>
    <n v="119"/>
    <x v="15"/>
    <s v="その他"/>
    <x v="4"/>
    <s v="ハーブティー"/>
    <s v="セージ"/>
    <n v="800"/>
    <n v="120"/>
    <n v="96000"/>
  </r>
  <r>
    <n v="120"/>
    <x v="15"/>
    <s v="その他"/>
    <x v="4"/>
    <s v="ハーブティー"/>
    <s v="セージ"/>
    <n v="800"/>
    <n v="120"/>
    <n v="96000"/>
  </r>
  <r>
    <n v="121"/>
    <x v="16"/>
    <s v="東京地区"/>
    <x v="0"/>
    <s v="キャンドル"/>
    <s v="ジャスミン"/>
    <n v="2100"/>
    <n v="100"/>
    <n v="210000"/>
  </r>
  <r>
    <n v="122"/>
    <x v="16"/>
    <s v="東京地区"/>
    <x v="0"/>
    <s v="キャンドル"/>
    <s v="ジャスミン"/>
    <n v="2100"/>
    <n v="100"/>
    <n v="210000"/>
  </r>
  <r>
    <n v="123"/>
    <x v="16"/>
    <s v="東京地区"/>
    <x v="0"/>
    <s v="キャンドル"/>
    <s v="ジャスミン"/>
    <n v="2100"/>
    <n v="100"/>
    <n v="210000"/>
  </r>
  <r>
    <n v="124"/>
    <x v="16"/>
    <s v="東京地区"/>
    <x v="0"/>
    <s v="キャンドル"/>
    <s v="ジャスミン"/>
    <n v="2100"/>
    <n v="100"/>
    <n v="210000"/>
  </r>
  <r>
    <n v="125"/>
    <x v="16"/>
    <s v="東京地区"/>
    <x v="0"/>
    <s v="キャンドル"/>
    <s v="ジャスミン"/>
    <n v="2100"/>
    <n v="100"/>
    <n v="210000"/>
  </r>
  <r>
    <n v="126"/>
    <x v="16"/>
    <s v="東京地区"/>
    <x v="0"/>
    <s v="キャンドル"/>
    <s v="ジャスミン"/>
    <n v="2100"/>
    <n v="100"/>
    <n v="210000"/>
  </r>
  <r>
    <n v="127"/>
    <x v="17"/>
    <s v="東京地区"/>
    <x v="2"/>
    <s v="ハーブティー"/>
    <s v="ラベンダー"/>
    <n v="1000"/>
    <n v="150"/>
    <n v="150000"/>
  </r>
  <r>
    <n v="128"/>
    <x v="17"/>
    <s v="東京地区"/>
    <x v="2"/>
    <s v="ハーブティー"/>
    <s v="ラベンダー"/>
    <n v="1000"/>
    <n v="150"/>
    <n v="150000"/>
  </r>
  <r>
    <n v="129"/>
    <x v="17"/>
    <s v="東京地区"/>
    <x v="2"/>
    <s v="ハーブティー"/>
    <s v="ラベンダー"/>
    <n v="1000"/>
    <n v="150"/>
    <n v="150000"/>
  </r>
  <r>
    <n v="130"/>
    <x v="17"/>
    <s v="東京地区"/>
    <x v="2"/>
    <s v="ハーブティー"/>
    <s v="ラベンダー"/>
    <n v="1000"/>
    <n v="150"/>
    <n v="150000"/>
  </r>
  <r>
    <n v="131"/>
    <x v="17"/>
    <s v="東京地区"/>
    <x v="2"/>
    <s v="ハーブティー"/>
    <s v="ラベンダー"/>
    <n v="1000"/>
    <n v="150"/>
    <n v="150000"/>
  </r>
  <r>
    <n v="132"/>
    <x v="17"/>
    <s v="東京地区"/>
    <x v="2"/>
    <s v="ハーブティー"/>
    <s v="ラベンダー"/>
    <n v="1000"/>
    <n v="150"/>
    <n v="150000"/>
  </r>
  <r>
    <n v="133"/>
    <x v="18"/>
    <s v="東京地区"/>
    <x v="1"/>
    <s v="ハーブティー"/>
    <s v="セージ"/>
    <n v="800"/>
    <n v="100"/>
    <n v="80000"/>
  </r>
  <r>
    <n v="134"/>
    <x v="18"/>
    <s v="東京地区"/>
    <x v="1"/>
    <s v="ハーブティー"/>
    <s v="セージ"/>
    <n v="800"/>
    <n v="100"/>
    <n v="80000"/>
  </r>
  <r>
    <n v="135"/>
    <x v="18"/>
    <s v="東京地区"/>
    <x v="1"/>
    <s v="ハーブティー"/>
    <s v="セージ"/>
    <n v="800"/>
    <n v="100"/>
    <n v="80000"/>
  </r>
  <r>
    <n v="136"/>
    <x v="18"/>
    <s v="東京地区"/>
    <x v="1"/>
    <s v="ハーブティー"/>
    <s v="セージ"/>
    <n v="800"/>
    <n v="100"/>
    <n v="80000"/>
  </r>
  <r>
    <n v="137"/>
    <x v="18"/>
    <s v="東京地区"/>
    <x v="1"/>
    <s v="ハーブティー"/>
    <s v="セージ"/>
    <n v="800"/>
    <n v="100"/>
    <n v="80000"/>
  </r>
  <r>
    <n v="138"/>
    <x v="18"/>
    <s v="東京地区"/>
    <x v="1"/>
    <s v="ハーブティー"/>
    <s v="セージ"/>
    <n v="800"/>
    <n v="100"/>
    <n v="80000"/>
  </r>
  <r>
    <n v="139"/>
    <x v="19"/>
    <s v="その他"/>
    <x v="3"/>
    <s v="ハーブティー"/>
    <s v="ラベンダー"/>
    <n v="1000"/>
    <n v="80"/>
    <n v="80000"/>
  </r>
  <r>
    <n v="140"/>
    <x v="19"/>
    <s v="その他"/>
    <x v="3"/>
    <s v="ハーブティー"/>
    <s v="ラベンダー"/>
    <n v="1000"/>
    <n v="80"/>
    <n v="80000"/>
  </r>
  <r>
    <n v="141"/>
    <x v="19"/>
    <s v="その他"/>
    <x v="3"/>
    <s v="ハーブティー"/>
    <s v="ラベンダー"/>
    <n v="1000"/>
    <n v="80"/>
    <n v="80000"/>
  </r>
  <r>
    <n v="142"/>
    <x v="19"/>
    <s v="その他"/>
    <x v="3"/>
    <s v="ハーブティー"/>
    <s v="ラベンダー"/>
    <n v="1000"/>
    <n v="80"/>
    <n v="80000"/>
  </r>
  <r>
    <n v="143"/>
    <x v="19"/>
    <s v="その他"/>
    <x v="3"/>
    <s v="ハーブティー"/>
    <s v="ラベンダー"/>
    <n v="1000"/>
    <n v="80"/>
    <n v="80000"/>
  </r>
  <r>
    <n v="144"/>
    <x v="19"/>
    <s v="その他"/>
    <x v="3"/>
    <s v="ハーブティー"/>
    <s v="ラベンダー"/>
    <n v="1000"/>
    <n v="80"/>
    <n v="80000"/>
  </r>
  <r>
    <n v="145"/>
    <x v="20"/>
    <s v="その他"/>
    <x v="3"/>
    <s v="キャンドル"/>
    <s v="シトロン"/>
    <n v="2100"/>
    <n v="50"/>
    <n v="105000"/>
  </r>
  <r>
    <n v="146"/>
    <x v="20"/>
    <s v="その他"/>
    <x v="3"/>
    <s v="キャンドル"/>
    <s v="シトロン"/>
    <n v="2100"/>
    <n v="50"/>
    <n v="105000"/>
  </r>
  <r>
    <n v="147"/>
    <x v="20"/>
    <s v="その他"/>
    <x v="3"/>
    <s v="キャンドル"/>
    <s v="シトロン"/>
    <n v="2100"/>
    <n v="50"/>
    <n v="105000"/>
  </r>
  <r>
    <n v="148"/>
    <x v="20"/>
    <s v="その他"/>
    <x v="3"/>
    <s v="キャンドル"/>
    <s v="シトロン"/>
    <n v="2100"/>
    <n v="50"/>
    <n v="105000"/>
  </r>
  <r>
    <n v="149"/>
    <x v="20"/>
    <s v="その他"/>
    <x v="3"/>
    <s v="キャンドル"/>
    <s v="シトロン"/>
    <n v="2100"/>
    <n v="50"/>
    <n v="105000"/>
  </r>
  <r>
    <n v="150"/>
    <x v="20"/>
    <s v="その他"/>
    <x v="3"/>
    <s v="キャンドル"/>
    <s v="シトロン"/>
    <n v="2100"/>
    <n v="50"/>
    <n v="105000"/>
  </r>
  <r>
    <n v="151"/>
    <x v="21"/>
    <s v="東京地区"/>
    <x v="2"/>
    <s v="輸入菓子"/>
    <s v="ラベンダーグミ"/>
    <n v="150"/>
    <n v="100"/>
    <n v="15000"/>
  </r>
  <r>
    <n v="152"/>
    <x v="21"/>
    <s v="東京地区"/>
    <x v="2"/>
    <s v="輸入菓子"/>
    <s v="ラベンダーグミ"/>
    <n v="150"/>
    <n v="100"/>
    <n v="15000"/>
  </r>
  <r>
    <n v="153"/>
    <x v="21"/>
    <s v="東京地区"/>
    <x v="2"/>
    <s v="輸入菓子"/>
    <s v="ラベンダーグミ"/>
    <n v="150"/>
    <n v="100"/>
    <n v="15000"/>
  </r>
  <r>
    <n v="154"/>
    <x v="21"/>
    <s v="東京地区"/>
    <x v="2"/>
    <s v="輸入菓子"/>
    <s v="ラベンダーグミ"/>
    <n v="150"/>
    <n v="100"/>
    <n v="15000"/>
  </r>
  <r>
    <n v="155"/>
    <x v="21"/>
    <s v="東京地区"/>
    <x v="2"/>
    <s v="輸入菓子"/>
    <s v="ラベンダーグミ"/>
    <n v="150"/>
    <n v="100"/>
    <n v="15000"/>
  </r>
  <r>
    <n v="156"/>
    <x v="21"/>
    <s v="東京地区"/>
    <x v="2"/>
    <s v="輸入菓子"/>
    <s v="ラベンダーグミ"/>
    <n v="150"/>
    <n v="100"/>
    <n v="15000"/>
  </r>
  <r>
    <n v="157"/>
    <x v="22"/>
    <s v="東京地区"/>
    <x v="1"/>
    <s v="キャンドル"/>
    <s v="ローズ"/>
    <n v="2100"/>
    <n v="50"/>
    <n v="105000"/>
  </r>
  <r>
    <n v="158"/>
    <x v="22"/>
    <s v="東京地区"/>
    <x v="1"/>
    <s v="キャンドル"/>
    <s v="ローズ"/>
    <n v="2100"/>
    <n v="50"/>
    <n v="105000"/>
  </r>
  <r>
    <n v="159"/>
    <x v="22"/>
    <s v="東京地区"/>
    <x v="1"/>
    <s v="キャンドル"/>
    <s v="ローズ"/>
    <n v="2100"/>
    <n v="50"/>
    <n v="105000"/>
  </r>
  <r>
    <n v="160"/>
    <x v="22"/>
    <s v="東京地区"/>
    <x v="1"/>
    <s v="キャンドル"/>
    <s v="ローズ"/>
    <n v="2100"/>
    <n v="50"/>
    <n v="105000"/>
  </r>
  <r>
    <n v="161"/>
    <x v="22"/>
    <s v="東京地区"/>
    <x v="1"/>
    <s v="キャンドル"/>
    <s v="ローズ"/>
    <n v="2100"/>
    <n v="50"/>
    <n v="105000"/>
  </r>
  <r>
    <n v="162"/>
    <x v="22"/>
    <s v="東京地区"/>
    <x v="1"/>
    <s v="キャンドル"/>
    <s v="ローズ"/>
    <n v="2100"/>
    <n v="50"/>
    <n v="105000"/>
  </r>
  <r>
    <n v="163"/>
    <x v="23"/>
    <s v="その他"/>
    <x v="3"/>
    <s v="キャンドル"/>
    <s v="ジャスミン"/>
    <n v="2100"/>
    <n v="30"/>
    <n v="63000"/>
  </r>
  <r>
    <n v="164"/>
    <x v="23"/>
    <s v="その他"/>
    <x v="3"/>
    <s v="キャンドル"/>
    <s v="ジャスミン"/>
    <n v="2100"/>
    <n v="30"/>
    <n v="63000"/>
  </r>
  <r>
    <n v="165"/>
    <x v="23"/>
    <s v="その他"/>
    <x v="3"/>
    <s v="キャンドル"/>
    <s v="ジャスミン"/>
    <n v="2100"/>
    <n v="30"/>
    <n v="63000"/>
  </r>
  <r>
    <n v="166"/>
    <x v="23"/>
    <s v="その他"/>
    <x v="3"/>
    <s v="キャンドル"/>
    <s v="ジャスミン"/>
    <n v="2100"/>
    <n v="30"/>
    <n v="63000"/>
  </r>
  <r>
    <n v="167"/>
    <x v="23"/>
    <s v="その他"/>
    <x v="3"/>
    <s v="キャンドル"/>
    <s v="ジャスミン"/>
    <n v="2100"/>
    <n v="30"/>
    <n v="63000"/>
  </r>
  <r>
    <n v="168"/>
    <x v="23"/>
    <s v="その他"/>
    <x v="3"/>
    <s v="キャンドル"/>
    <s v="ジャスミン"/>
    <n v="2100"/>
    <n v="30"/>
    <n v="63000"/>
  </r>
  <r>
    <n v="169"/>
    <x v="24"/>
    <s v="東京地区"/>
    <x v="0"/>
    <s v="キャンドル"/>
    <s v="ローズ"/>
    <n v="2100"/>
    <n v="60"/>
    <n v="126000"/>
  </r>
  <r>
    <n v="170"/>
    <x v="24"/>
    <s v="東京地区"/>
    <x v="0"/>
    <s v="キャンドル"/>
    <s v="ローズ"/>
    <n v="2100"/>
    <n v="60"/>
    <n v="126000"/>
  </r>
  <r>
    <n v="171"/>
    <x v="24"/>
    <s v="東京地区"/>
    <x v="0"/>
    <s v="キャンドル"/>
    <s v="ローズ"/>
    <n v="2100"/>
    <n v="60"/>
    <n v="126000"/>
  </r>
  <r>
    <n v="172"/>
    <x v="24"/>
    <s v="東京地区"/>
    <x v="0"/>
    <s v="キャンドル"/>
    <s v="ローズ"/>
    <n v="2100"/>
    <n v="60"/>
    <n v="126000"/>
  </r>
  <r>
    <n v="173"/>
    <x v="24"/>
    <s v="東京地区"/>
    <x v="0"/>
    <s v="キャンドル"/>
    <s v="ローズ"/>
    <n v="2100"/>
    <n v="60"/>
    <n v="126000"/>
  </r>
  <r>
    <n v="174"/>
    <x v="24"/>
    <s v="東京地区"/>
    <x v="0"/>
    <s v="キャンドル"/>
    <s v="ローズ"/>
    <n v="2100"/>
    <n v="60"/>
    <n v="126000"/>
  </r>
  <r>
    <n v="175"/>
    <x v="25"/>
    <s v="東京地区"/>
    <x v="2"/>
    <s v="ハーブティー"/>
    <s v="ローズヒップ"/>
    <n v="1000"/>
    <n v="70"/>
    <n v="70000"/>
  </r>
  <r>
    <n v="176"/>
    <x v="25"/>
    <s v="東京地区"/>
    <x v="2"/>
    <s v="ハーブティー"/>
    <s v="ローズヒップ"/>
    <n v="1000"/>
    <n v="70"/>
    <n v="70000"/>
  </r>
  <r>
    <n v="177"/>
    <x v="25"/>
    <s v="東京地区"/>
    <x v="2"/>
    <s v="ハーブティー"/>
    <s v="ローズヒップ"/>
    <n v="1000"/>
    <n v="70"/>
    <n v="70000"/>
  </r>
  <r>
    <n v="178"/>
    <x v="25"/>
    <s v="東京地区"/>
    <x v="2"/>
    <s v="ハーブティー"/>
    <s v="ローズヒップ"/>
    <n v="1000"/>
    <n v="70"/>
    <n v="70000"/>
  </r>
  <r>
    <n v="179"/>
    <x v="25"/>
    <s v="東京地区"/>
    <x v="2"/>
    <s v="ハーブティー"/>
    <s v="ローズヒップ"/>
    <n v="1000"/>
    <n v="70"/>
    <n v="70000"/>
  </r>
  <r>
    <n v="180"/>
    <x v="25"/>
    <s v="東京地区"/>
    <x v="2"/>
    <s v="ハーブティー"/>
    <s v="ローズヒップ"/>
    <n v="1000"/>
    <n v="70"/>
    <n v="70000"/>
  </r>
  <r>
    <n v="181"/>
    <x v="26"/>
    <s v="東京地区"/>
    <x v="1"/>
    <s v="キャンドル"/>
    <s v="シトロン"/>
    <n v="2100"/>
    <n v="30"/>
    <n v="63000"/>
  </r>
  <r>
    <n v="182"/>
    <x v="26"/>
    <s v="東京地区"/>
    <x v="1"/>
    <s v="キャンドル"/>
    <s v="シトロン"/>
    <n v="2100"/>
    <n v="30"/>
    <n v="63000"/>
  </r>
  <r>
    <n v="183"/>
    <x v="26"/>
    <s v="東京地区"/>
    <x v="1"/>
    <s v="キャンドル"/>
    <s v="シトロン"/>
    <n v="2100"/>
    <n v="30"/>
    <n v="63000"/>
  </r>
  <r>
    <n v="184"/>
    <x v="26"/>
    <s v="東京地区"/>
    <x v="1"/>
    <s v="キャンドル"/>
    <s v="シトロン"/>
    <n v="2100"/>
    <n v="30"/>
    <n v="63000"/>
  </r>
  <r>
    <n v="185"/>
    <x v="26"/>
    <s v="東京地区"/>
    <x v="1"/>
    <s v="キャンドル"/>
    <s v="シトロン"/>
    <n v="2100"/>
    <n v="30"/>
    <n v="63000"/>
  </r>
  <r>
    <n v="186"/>
    <x v="26"/>
    <s v="東京地区"/>
    <x v="1"/>
    <s v="キャンドル"/>
    <s v="シトロン"/>
    <n v="2100"/>
    <n v="30"/>
    <n v="63000"/>
  </r>
  <r>
    <n v="187"/>
    <x v="27"/>
    <s v="東京地区"/>
    <x v="0"/>
    <s v="ハーブティー"/>
    <s v="ミント"/>
    <n v="800"/>
    <n v="90"/>
    <n v="72000"/>
  </r>
  <r>
    <n v="188"/>
    <x v="27"/>
    <s v="東京地区"/>
    <x v="0"/>
    <s v="ハーブティー"/>
    <s v="ミント"/>
    <n v="800"/>
    <n v="90"/>
    <n v="72000"/>
  </r>
  <r>
    <n v="189"/>
    <x v="27"/>
    <s v="東京地区"/>
    <x v="0"/>
    <s v="ハーブティー"/>
    <s v="ミント"/>
    <n v="800"/>
    <n v="90"/>
    <n v="72000"/>
  </r>
  <r>
    <n v="190"/>
    <x v="27"/>
    <s v="東京地区"/>
    <x v="0"/>
    <s v="ハーブティー"/>
    <s v="ミント"/>
    <n v="800"/>
    <n v="90"/>
    <n v="72000"/>
  </r>
  <r>
    <n v="191"/>
    <x v="27"/>
    <s v="東京地区"/>
    <x v="0"/>
    <s v="ハーブティー"/>
    <s v="ミント"/>
    <n v="800"/>
    <n v="90"/>
    <n v="72000"/>
  </r>
  <r>
    <n v="192"/>
    <x v="27"/>
    <s v="東京地区"/>
    <x v="0"/>
    <s v="ハーブティー"/>
    <s v="ミント"/>
    <n v="800"/>
    <n v="90"/>
    <n v="72000"/>
  </r>
  <r>
    <n v="193"/>
    <x v="28"/>
    <s v="その他"/>
    <x v="4"/>
    <s v="キャンドル"/>
    <s v="ジャスミン"/>
    <n v="2100"/>
    <n v="50"/>
    <n v="105000"/>
  </r>
  <r>
    <n v="194"/>
    <x v="28"/>
    <s v="その他"/>
    <x v="4"/>
    <s v="キャンドル"/>
    <s v="ジャスミン"/>
    <n v="2100"/>
    <n v="50"/>
    <n v="105000"/>
  </r>
  <r>
    <n v="195"/>
    <x v="28"/>
    <s v="その他"/>
    <x v="4"/>
    <s v="キャンドル"/>
    <s v="ジャスミン"/>
    <n v="2100"/>
    <n v="50"/>
    <n v="105000"/>
  </r>
  <r>
    <n v="196"/>
    <x v="28"/>
    <s v="その他"/>
    <x v="4"/>
    <s v="キャンドル"/>
    <s v="ジャスミン"/>
    <n v="2100"/>
    <n v="50"/>
    <n v="105000"/>
  </r>
  <r>
    <n v="197"/>
    <x v="28"/>
    <s v="その他"/>
    <x v="4"/>
    <s v="キャンドル"/>
    <s v="ジャスミン"/>
    <n v="2100"/>
    <n v="50"/>
    <n v="105000"/>
  </r>
  <r>
    <n v="198"/>
    <x v="28"/>
    <s v="その他"/>
    <x v="4"/>
    <s v="キャンドル"/>
    <s v="ジャスミン"/>
    <n v="2100"/>
    <n v="50"/>
    <n v="105000"/>
  </r>
  <r>
    <n v="199"/>
    <x v="29"/>
    <s v="東京地区"/>
    <x v="2"/>
    <s v="輸入菓子"/>
    <s v="ラベンダーグミ"/>
    <n v="150"/>
    <n v="120"/>
    <n v="18000"/>
  </r>
  <r>
    <n v="200"/>
    <x v="29"/>
    <s v="東京地区"/>
    <x v="2"/>
    <s v="輸入菓子"/>
    <s v="ラベンダーグミ"/>
    <n v="150"/>
    <n v="120"/>
    <n v="18000"/>
  </r>
  <r>
    <n v="201"/>
    <x v="29"/>
    <s v="東京地区"/>
    <x v="2"/>
    <s v="輸入菓子"/>
    <s v="ラベンダーグミ"/>
    <n v="150"/>
    <n v="120"/>
    <n v="18000"/>
  </r>
  <r>
    <n v="202"/>
    <x v="29"/>
    <s v="東京地区"/>
    <x v="2"/>
    <s v="輸入菓子"/>
    <s v="ラベンダーグミ"/>
    <n v="150"/>
    <n v="120"/>
    <n v="18000"/>
  </r>
  <r>
    <n v="203"/>
    <x v="29"/>
    <s v="東京地区"/>
    <x v="2"/>
    <s v="輸入菓子"/>
    <s v="ラベンダーグミ"/>
    <n v="150"/>
    <n v="120"/>
    <n v="18000"/>
  </r>
  <r>
    <n v="204"/>
    <x v="29"/>
    <s v="東京地区"/>
    <x v="2"/>
    <s v="輸入菓子"/>
    <s v="ラベンダーグミ"/>
    <n v="150"/>
    <n v="120"/>
    <n v="18000"/>
  </r>
  <r>
    <n v="205"/>
    <x v="30"/>
    <s v="その他"/>
    <x v="0"/>
    <s v="輸入菓子"/>
    <s v="ハーブクッキー"/>
    <n v="350"/>
    <n v="100"/>
    <n v="35000"/>
  </r>
  <r>
    <n v="206"/>
    <x v="30"/>
    <s v="その他"/>
    <x v="0"/>
    <s v="輸入菓子"/>
    <s v="ハーブクッキー"/>
    <n v="350"/>
    <n v="100"/>
    <n v="35000"/>
  </r>
  <r>
    <n v="207"/>
    <x v="30"/>
    <s v="その他"/>
    <x v="0"/>
    <s v="輸入菓子"/>
    <s v="ハーブクッキー"/>
    <n v="350"/>
    <n v="100"/>
    <n v="35000"/>
  </r>
  <r>
    <n v="208"/>
    <x v="30"/>
    <s v="その他"/>
    <x v="0"/>
    <s v="輸入菓子"/>
    <s v="ハーブクッキー"/>
    <n v="350"/>
    <n v="100"/>
    <n v="35000"/>
  </r>
  <r>
    <n v="209"/>
    <x v="30"/>
    <s v="その他"/>
    <x v="0"/>
    <s v="輸入菓子"/>
    <s v="ハーブクッキー"/>
    <n v="350"/>
    <n v="100"/>
    <n v="35000"/>
  </r>
  <r>
    <n v="210"/>
    <x v="30"/>
    <s v="その他"/>
    <x v="0"/>
    <s v="輸入菓子"/>
    <s v="ハーブクッキー"/>
    <n v="350"/>
    <n v="100"/>
    <n v="35000"/>
  </r>
  <r>
    <n v="211"/>
    <x v="31"/>
    <s v="その他"/>
    <x v="1"/>
    <s v="輸入菓子"/>
    <s v="ミントキャンディ"/>
    <n v="120"/>
    <n v="100"/>
    <n v="12000"/>
  </r>
  <r>
    <n v="212"/>
    <x v="31"/>
    <s v="その他"/>
    <x v="1"/>
    <s v="輸入菓子"/>
    <s v="ミントキャンディ"/>
    <n v="120"/>
    <n v="100"/>
    <n v="12000"/>
  </r>
  <r>
    <n v="213"/>
    <x v="31"/>
    <s v="その他"/>
    <x v="1"/>
    <s v="輸入菓子"/>
    <s v="ミントキャンディ"/>
    <n v="120"/>
    <n v="100"/>
    <n v="12000"/>
  </r>
  <r>
    <n v="214"/>
    <x v="31"/>
    <s v="その他"/>
    <x v="1"/>
    <s v="輸入菓子"/>
    <s v="ミントキャンディ"/>
    <n v="120"/>
    <n v="100"/>
    <n v="12000"/>
  </r>
  <r>
    <n v="215"/>
    <x v="31"/>
    <s v="その他"/>
    <x v="1"/>
    <s v="輸入菓子"/>
    <s v="ミントキャンディ"/>
    <n v="120"/>
    <n v="100"/>
    <n v="12000"/>
  </r>
  <r>
    <n v="216"/>
    <x v="31"/>
    <s v="その他"/>
    <x v="1"/>
    <s v="輸入菓子"/>
    <s v="ミントキャンディ"/>
    <n v="120"/>
    <n v="100"/>
    <n v="12000"/>
  </r>
  <r>
    <n v="217"/>
    <x v="32"/>
    <s v="東京地区"/>
    <x v="1"/>
    <s v="ハーブティー"/>
    <s v="ラベンダー"/>
    <n v="1000"/>
    <n v="50"/>
    <n v="50000"/>
  </r>
  <r>
    <n v="218"/>
    <x v="32"/>
    <s v="東京地区"/>
    <x v="1"/>
    <s v="ハーブティー"/>
    <s v="ラベンダー"/>
    <n v="1000"/>
    <n v="50"/>
    <n v="50000"/>
  </r>
  <r>
    <n v="219"/>
    <x v="32"/>
    <s v="東京地区"/>
    <x v="1"/>
    <s v="ハーブティー"/>
    <s v="ラベンダー"/>
    <n v="1000"/>
    <n v="50"/>
    <n v="50000"/>
  </r>
  <r>
    <n v="220"/>
    <x v="32"/>
    <s v="東京地区"/>
    <x v="1"/>
    <s v="ハーブティー"/>
    <s v="ラベンダー"/>
    <n v="1000"/>
    <n v="50"/>
    <n v="50000"/>
  </r>
  <r>
    <n v="221"/>
    <x v="32"/>
    <s v="東京地区"/>
    <x v="1"/>
    <s v="ハーブティー"/>
    <s v="ラベンダー"/>
    <n v="1000"/>
    <n v="50"/>
    <n v="50000"/>
  </r>
  <r>
    <n v="222"/>
    <x v="32"/>
    <s v="東京地区"/>
    <x v="1"/>
    <s v="ハーブティー"/>
    <s v="ラベンダー"/>
    <n v="1000"/>
    <n v="50"/>
    <n v="50000"/>
  </r>
  <r>
    <n v="223"/>
    <x v="33"/>
    <s v="その他"/>
    <x v="3"/>
    <s v="ハーブティー"/>
    <s v="ラベンダー"/>
    <n v="1000"/>
    <n v="60"/>
    <n v="60000"/>
  </r>
  <r>
    <n v="224"/>
    <x v="33"/>
    <s v="その他"/>
    <x v="3"/>
    <s v="ハーブティー"/>
    <s v="ラベンダー"/>
    <n v="1000"/>
    <n v="60"/>
    <n v="60000"/>
  </r>
  <r>
    <n v="225"/>
    <x v="33"/>
    <s v="その他"/>
    <x v="3"/>
    <s v="ハーブティー"/>
    <s v="ラベンダー"/>
    <n v="1000"/>
    <n v="60"/>
    <n v="60000"/>
  </r>
  <r>
    <n v="226"/>
    <x v="33"/>
    <s v="その他"/>
    <x v="3"/>
    <s v="ハーブティー"/>
    <s v="ラベンダー"/>
    <n v="1000"/>
    <n v="60"/>
    <n v="60000"/>
  </r>
  <r>
    <n v="227"/>
    <x v="33"/>
    <s v="その他"/>
    <x v="3"/>
    <s v="ハーブティー"/>
    <s v="ラベンダー"/>
    <n v="1000"/>
    <n v="60"/>
    <n v="60000"/>
  </r>
  <r>
    <n v="228"/>
    <x v="33"/>
    <s v="その他"/>
    <x v="3"/>
    <s v="ハーブティー"/>
    <s v="ラベンダー"/>
    <n v="1000"/>
    <n v="60"/>
    <n v="60000"/>
  </r>
  <r>
    <n v="229"/>
    <x v="34"/>
    <s v="東京地区"/>
    <x v="2"/>
    <s v="キャンドル"/>
    <s v="シトロン"/>
    <n v="2100"/>
    <n v="32"/>
    <n v="67200"/>
  </r>
  <r>
    <n v="230"/>
    <x v="34"/>
    <s v="東京地区"/>
    <x v="2"/>
    <s v="キャンドル"/>
    <s v="シトロン"/>
    <n v="2100"/>
    <n v="32"/>
    <n v="67200"/>
  </r>
  <r>
    <n v="231"/>
    <x v="34"/>
    <s v="東京地区"/>
    <x v="2"/>
    <s v="キャンドル"/>
    <s v="シトロン"/>
    <n v="2100"/>
    <n v="32"/>
    <n v="67200"/>
  </r>
  <r>
    <n v="232"/>
    <x v="34"/>
    <s v="東京地区"/>
    <x v="2"/>
    <s v="キャンドル"/>
    <s v="シトロン"/>
    <n v="2100"/>
    <n v="32"/>
    <n v="67200"/>
  </r>
  <r>
    <n v="233"/>
    <x v="34"/>
    <s v="東京地区"/>
    <x v="2"/>
    <s v="キャンドル"/>
    <s v="シトロン"/>
    <n v="2100"/>
    <n v="32"/>
    <n v="67200"/>
  </r>
  <r>
    <n v="234"/>
    <x v="34"/>
    <s v="東京地区"/>
    <x v="2"/>
    <s v="キャンドル"/>
    <s v="シトロン"/>
    <n v="2100"/>
    <n v="32"/>
    <n v="67200"/>
  </r>
  <r>
    <n v="235"/>
    <x v="35"/>
    <s v="東京地区"/>
    <x v="0"/>
    <s v="ハーブティー"/>
    <s v="ローズヒップ"/>
    <n v="1000"/>
    <n v="53"/>
    <n v="53000"/>
  </r>
  <r>
    <n v="236"/>
    <x v="35"/>
    <s v="東京地区"/>
    <x v="0"/>
    <s v="ハーブティー"/>
    <s v="ローズヒップ"/>
    <n v="1000"/>
    <n v="53"/>
    <n v="53000"/>
  </r>
  <r>
    <n v="237"/>
    <x v="35"/>
    <s v="東京地区"/>
    <x v="0"/>
    <s v="ハーブティー"/>
    <s v="ローズヒップ"/>
    <n v="1000"/>
    <n v="53"/>
    <n v="53000"/>
  </r>
  <r>
    <n v="238"/>
    <x v="35"/>
    <s v="東京地区"/>
    <x v="0"/>
    <s v="ハーブティー"/>
    <s v="ローズヒップ"/>
    <n v="1000"/>
    <n v="53"/>
    <n v="53000"/>
  </r>
  <r>
    <n v="239"/>
    <x v="35"/>
    <s v="東京地区"/>
    <x v="0"/>
    <s v="ハーブティー"/>
    <s v="ローズヒップ"/>
    <n v="1000"/>
    <n v="53"/>
    <n v="53000"/>
  </r>
  <r>
    <n v="240"/>
    <x v="35"/>
    <s v="東京地区"/>
    <x v="0"/>
    <s v="ハーブティー"/>
    <s v="ローズヒップ"/>
    <n v="1000"/>
    <n v="53"/>
    <n v="53000"/>
  </r>
  <r>
    <n v="241"/>
    <x v="36"/>
    <s v="その他"/>
    <x v="3"/>
    <s v="キャンドル"/>
    <s v="ローズ"/>
    <n v="2100"/>
    <n v="30"/>
    <n v="63000"/>
  </r>
  <r>
    <n v="242"/>
    <x v="36"/>
    <s v="その他"/>
    <x v="3"/>
    <s v="キャンドル"/>
    <s v="ローズ"/>
    <n v="2100"/>
    <n v="30"/>
    <n v="63000"/>
  </r>
  <r>
    <n v="243"/>
    <x v="36"/>
    <s v="その他"/>
    <x v="3"/>
    <s v="キャンドル"/>
    <s v="ローズ"/>
    <n v="2100"/>
    <n v="30"/>
    <n v="63000"/>
  </r>
  <r>
    <n v="244"/>
    <x v="36"/>
    <s v="その他"/>
    <x v="3"/>
    <s v="キャンドル"/>
    <s v="ローズ"/>
    <n v="2100"/>
    <n v="30"/>
    <n v="63000"/>
  </r>
  <r>
    <n v="245"/>
    <x v="36"/>
    <s v="その他"/>
    <x v="3"/>
    <s v="キャンドル"/>
    <s v="ローズ"/>
    <n v="2100"/>
    <n v="30"/>
    <n v="63000"/>
  </r>
  <r>
    <n v="246"/>
    <x v="36"/>
    <s v="その他"/>
    <x v="3"/>
    <s v="キャンドル"/>
    <s v="ローズ"/>
    <n v="2100"/>
    <n v="30"/>
    <n v="63000"/>
  </r>
  <r>
    <n v="247"/>
    <x v="37"/>
    <s v="その他"/>
    <x v="4"/>
    <s v="ハーブティー"/>
    <s v="ラベンダー"/>
    <n v="1000"/>
    <n v="60"/>
    <n v="60000"/>
  </r>
  <r>
    <n v="248"/>
    <x v="37"/>
    <s v="その他"/>
    <x v="4"/>
    <s v="ハーブティー"/>
    <s v="ラベンダー"/>
    <n v="1000"/>
    <n v="60"/>
    <n v="60000"/>
  </r>
  <r>
    <n v="249"/>
    <x v="37"/>
    <s v="その他"/>
    <x v="4"/>
    <s v="ハーブティー"/>
    <s v="ラベンダー"/>
    <n v="1000"/>
    <n v="60"/>
    <n v="60000"/>
  </r>
  <r>
    <n v="250"/>
    <x v="37"/>
    <s v="その他"/>
    <x v="4"/>
    <s v="ハーブティー"/>
    <s v="ラベンダー"/>
    <n v="1000"/>
    <n v="60"/>
    <n v="60000"/>
  </r>
  <r>
    <n v="251"/>
    <x v="37"/>
    <s v="その他"/>
    <x v="4"/>
    <s v="ハーブティー"/>
    <s v="ラベンダー"/>
    <n v="1000"/>
    <n v="60"/>
    <n v="60000"/>
  </r>
  <r>
    <n v="252"/>
    <x v="37"/>
    <s v="その他"/>
    <x v="4"/>
    <s v="ハーブティー"/>
    <s v="ラベンダー"/>
    <n v="1000"/>
    <n v="60"/>
    <n v="60000"/>
  </r>
  <r>
    <n v="253"/>
    <x v="38"/>
    <s v="東京地区"/>
    <x v="2"/>
    <s v="輸入菓子"/>
    <s v="ラベンダーグミ"/>
    <n v="150"/>
    <n v="100"/>
    <n v="15000"/>
  </r>
  <r>
    <n v="254"/>
    <x v="38"/>
    <s v="東京地区"/>
    <x v="2"/>
    <s v="輸入菓子"/>
    <s v="ラベンダーグミ"/>
    <n v="150"/>
    <n v="100"/>
    <n v="15000"/>
  </r>
  <r>
    <n v="255"/>
    <x v="38"/>
    <s v="東京地区"/>
    <x v="2"/>
    <s v="輸入菓子"/>
    <s v="ラベンダーグミ"/>
    <n v="150"/>
    <n v="100"/>
    <n v="15000"/>
  </r>
  <r>
    <n v="256"/>
    <x v="38"/>
    <s v="東京地区"/>
    <x v="2"/>
    <s v="輸入菓子"/>
    <s v="ラベンダーグミ"/>
    <n v="150"/>
    <n v="100"/>
    <n v="15000"/>
  </r>
  <r>
    <n v="257"/>
    <x v="38"/>
    <s v="東京地区"/>
    <x v="2"/>
    <s v="輸入菓子"/>
    <s v="ラベンダーグミ"/>
    <n v="150"/>
    <n v="100"/>
    <n v="15000"/>
  </r>
  <r>
    <n v="258"/>
    <x v="38"/>
    <s v="東京地区"/>
    <x v="2"/>
    <s v="輸入菓子"/>
    <s v="ラベンダーグミ"/>
    <n v="150"/>
    <n v="100"/>
    <n v="15000"/>
  </r>
  <r>
    <n v="259"/>
    <x v="39"/>
    <s v="東京地区"/>
    <x v="0"/>
    <s v="ハーブティー"/>
    <s v="ミント"/>
    <n v="800"/>
    <n v="120"/>
    <n v="96000"/>
  </r>
  <r>
    <n v="260"/>
    <x v="39"/>
    <s v="東京地区"/>
    <x v="0"/>
    <s v="ハーブティー"/>
    <s v="ミント"/>
    <n v="800"/>
    <n v="120"/>
    <n v="96000"/>
  </r>
  <r>
    <n v="261"/>
    <x v="39"/>
    <s v="東京地区"/>
    <x v="0"/>
    <s v="ハーブティー"/>
    <s v="ミント"/>
    <n v="800"/>
    <n v="120"/>
    <n v="96000"/>
  </r>
  <r>
    <n v="262"/>
    <x v="39"/>
    <s v="東京地区"/>
    <x v="0"/>
    <s v="ハーブティー"/>
    <s v="ミント"/>
    <n v="800"/>
    <n v="120"/>
    <n v="96000"/>
  </r>
  <r>
    <n v="263"/>
    <x v="39"/>
    <s v="東京地区"/>
    <x v="0"/>
    <s v="ハーブティー"/>
    <s v="ミント"/>
    <n v="800"/>
    <n v="120"/>
    <n v="96000"/>
  </r>
  <r>
    <n v="264"/>
    <x v="39"/>
    <s v="東京地区"/>
    <x v="0"/>
    <s v="ハーブティー"/>
    <s v="ミント"/>
    <n v="800"/>
    <n v="120"/>
    <n v="96000"/>
  </r>
  <r>
    <n v="265"/>
    <x v="40"/>
    <s v="その他"/>
    <x v="3"/>
    <s v="輸入菓子"/>
    <s v="ハーブクッキー"/>
    <n v="350"/>
    <n v="150"/>
    <n v="52500"/>
  </r>
  <r>
    <n v="266"/>
    <x v="40"/>
    <s v="その他"/>
    <x v="3"/>
    <s v="輸入菓子"/>
    <s v="ハーブクッキー"/>
    <n v="350"/>
    <n v="150"/>
    <n v="52500"/>
  </r>
  <r>
    <n v="267"/>
    <x v="40"/>
    <s v="その他"/>
    <x v="3"/>
    <s v="輸入菓子"/>
    <s v="ハーブクッキー"/>
    <n v="350"/>
    <n v="150"/>
    <n v="52500"/>
  </r>
  <r>
    <n v="268"/>
    <x v="40"/>
    <s v="その他"/>
    <x v="3"/>
    <s v="輸入菓子"/>
    <s v="ハーブクッキー"/>
    <n v="350"/>
    <n v="150"/>
    <n v="52500"/>
  </r>
  <r>
    <n v="269"/>
    <x v="40"/>
    <s v="その他"/>
    <x v="3"/>
    <s v="輸入菓子"/>
    <s v="ハーブクッキー"/>
    <n v="350"/>
    <n v="150"/>
    <n v="52500"/>
  </r>
  <r>
    <n v="270"/>
    <x v="40"/>
    <s v="その他"/>
    <x v="3"/>
    <s v="輸入菓子"/>
    <s v="ハーブクッキー"/>
    <n v="350"/>
    <n v="150"/>
    <n v="52500"/>
  </r>
  <r>
    <n v="271"/>
    <x v="41"/>
    <s v="その他"/>
    <x v="4"/>
    <s v="ハーブティー"/>
    <s v="カモミール"/>
    <n v="1200"/>
    <n v="100"/>
    <n v="120000"/>
  </r>
  <r>
    <n v="272"/>
    <x v="41"/>
    <s v="その他"/>
    <x v="4"/>
    <s v="ハーブティー"/>
    <s v="カモミール"/>
    <n v="1200"/>
    <n v="100"/>
    <n v="120000"/>
  </r>
  <r>
    <n v="273"/>
    <x v="41"/>
    <s v="その他"/>
    <x v="4"/>
    <s v="ハーブティー"/>
    <s v="カモミール"/>
    <n v="1200"/>
    <n v="100"/>
    <n v="120000"/>
  </r>
  <r>
    <n v="274"/>
    <x v="41"/>
    <s v="その他"/>
    <x v="4"/>
    <s v="ハーブティー"/>
    <s v="カモミール"/>
    <n v="1200"/>
    <n v="100"/>
    <n v="120000"/>
  </r>
  <r>
    <n v="275"/>
    <x v="41"/>
    <s v="その他"/>
    <x v="4"/>
    <s v="ハーブティー"/>
    <s v="カモミール"/>
    <n v="1200"/>
    <n v="100"/>
    <n v="120000"/>
  </r>
  <r>
    <n v="276"/>
    <x v="41"/>
    <s v="その他"/>
    <x v="4"/>
    <s v="ハーブティー"/>
    <s v="カモミール"/>
    <n v="1200"/>
    <n v="100"/>
    <n v="120000"/>
  </r>
  <r>
    <n v="277"/>
    <x v="42"/>
    <s v="東京地区"/>
    <x v="1"/>
    <s v="キャンドル"/>
    <s v="ジャスミン"/>
    <n v="2100"/>
    <n v="80"/>
    <n v="168000"/>
  </r>
  <r>
    <n v="278"/>
    <x v="42"/>
    <s v="東京地区"/>
    <x v="1"/>
    <s v="キャンドル"/>
    <s v="ジャスミン"/>
    <n v="2100"/>
    <n v="80"/>
    <n v="168000"/>
  </r>
  <r>
    <n v="279"/>
    <x v="42"/>
    <s v="東京地区"/>
    <x v="1"/>
    <s v="キャンドル"/>
    <s v="ジャスミン"/>
    <n v="2100"/>
    <n v="80"/>
    <n v="168000"/>
  </r>
  <r>
    <n v="280"/>
    <x v="42"/>
    <s v="東京地区"/>
    <x v="1"/>
    <s v="キャンドル"/>
    <s v="ジャスミン"/>
    <n v="2100"/>
    <n v="80"/>
    <n v="168000"/>
  </r>
  <r>
    <n v="281"/>
    <x v="42"/>
    <s v="東京地区"/>
    <x v="1"/>
    <s v="キャンドル"/>
    <s v="ジャスミン"/>
    <n v="2100"/>
    <n v="80"/>
    <n v="168000"/>
  </r>
  <r>
    <n v="282"/>
    <x v="42"/>
    <s v="東京地区"/>
    <x v="1"/>
    <s v="キャンドル"/>
    <s v="ジャスミン"/>
    <n v="2100"/>
    <n v="80"/>
    <n v="168000"/>
  </r>
  <r>
    <n v="283"/>
    <x v="43"/>
    <s v="東京地区"/>
    <x v="2"/>
    <s v="ハーブティー"/>
    <s v="ラベンダー"/>
    <n v="1000"/>
    <n v="120"/>
    <n v="120000"/>
  </r>
  <r>
    <n v="284"/>
    <x v="43"/>
    <s v="東京地区"/>
    <x v="2"/>
    <s v="ハーブティー"/>
    <s v="ラベンダー"/>
    <n v="1000"/>
    <n v="120"/>
    <n v="120000"/>
  </r>
  <r>
    <n v="285"/>
    <x v="43"/>
    <s v="東京地区"/>
    <x v="2"/>
    <s v="ハーブティー"/>
    <s v="ラベンダー"/>
    <n v="1000"/>
    <n v="120"/>
    <n v="120000"/>
  </r>
  <r>
    <n v="286"/>
    <x v="43"/>
    <s v="東京地区"/>
    <x v="2"/>
    <s v="ハーブティー"/>
    <s v="ラベンダー"/>
    <n v="1000"/>
    <n v="120"/>
    <n v="120000"/>
  </r>
  <r>
    <n v="287"/>
    <x v="43"/>
    <s v="東京地区"/>
    <x v="2"/>
    <s v="ハーブティー"/>
    <s v="ラベンダー"/>
    <n v="1000"/>
    <n v="120"/>
    <n v="120000"/>
  </r>
  <r>
    <n v="288"/>
    <x v="43"/>
    <s v="東京地区"/>
    <x v="2"/>
    <s v="ハーブティー"/>
    <s v="ラベンダー"/>
    <n v="1000"/>
    <n v="120"/>
    <n v="120000"/>
  </r>
  <r>
    <n v="289"/>
    <x v="44"/>
    <s v="その他"/>
    <x v="4"/>
    <s v="ハーブティー"/>
    <s v="ラベンダー"/>
    <n v="1000"/>
    <n v="100"/>
    <n v="100000"/>
  </r>
  <r>
    <n v="290"/>
    <x v="44"/>
    <s v="その他"/>
    <x v="4"/>
    <s v="ハーブティー"/>
    <s v="ラベンダー"/>
    <n v="1000"/>
    <n v="100"/>
    <n v="100000"/>
  </r>
  <r>
    <n v="291"/>
    <x v="44"/>
    <s v="その他"/>
    <x v="4"/>
    <s v="ハーブティー"/>
    <s v="ラベンダー"/>
    <n v="1000"/>
    <n v="100"/>
    <n v="100000"/>
  </r>
  <r>
    <n v="292"/>
    <x v="44"/>
    <s v="その他"/>
    <x v="4"/>
    <s v="ハーブティー"/>
    <s v="ラベンダー"/>
    <n v="1000"/>
    <n v="100"/>
    <n v="100000"/>
  </r>
  <r>
    <n v="293"/>
    <x v="44"/>
    <s v="その他"/>
    <x v="4"/>
    <s v="ハーブティー"/>
    <s v="ラベンダー"/>
    <n v="1000"/>
    <n v="100"/>
    <n v="100000"/>
  </r>
  <r>
    <n v="294"/>
    <x v="44"/>
    <s v="その他"/>
    <x v="4"/>
    <s v="ハーブティー"/>
    <s v="ラベンダー"/>
    <n v="1000"/>
    <n v="100"/>
    <n v="100000"/>
  </r>
  <r>
    <n v="295"/>
    <x v="45"/>
    <s v="東京地区"/>
    <x v="2"/>
    <s v="ハーブティー"/>
    <s v="セージ"/>
    <n v="800"/>
    <n v="120"/>
    <n v="96000"/>
  </r>
  <r>
    <n v="296"/>
    <x v="45"/>
    <s v="東京地区"/>
    <x v="2"/>
    <s v="ハーブティー"/>
    <s v="セージ"/>
    <n v="800"/>
    <n v="120"/>
    <n v="96000"/>
  </r>
  <r>
    <n v="297"/>
    <x v="45"/>
    <s v="東京地区"/>
    <x v="2"/>
    <s v="ハーブティー"/>
    <s v="セージ"/>
    <n v="800"/>
    <n v="120"/>
    <n v="96000"/>
  </r>
  <r>
    <n v="298"/>
    <x v="45"/>
    <s v="東京地区"/>
    <x v="2"/>
    <s v="ハーブティー"/>
    <s v="セージ"/>
    <n v="800"/>
    <n v="120"/>
    <n v="96000"/>
  </r>
  <r>
    <n v="299"/>
    <x v="45"/>
    <s v="東京地区"/>
    <x v="2"/>
    <s v="ハーブティー"/>
    <s v="セージ"/>
    <n v="800"/>
    <n v="120"/>
    <n v="96000"/>
  </r>
  <r>
    <n v="300"/>
    <x v="45"/>
    <s v="東京地区"/>
    <x v="2"/>
    <s v="ハーブティー"/>
    <s v="セージ"/>
    <n v="800"/>
    <n v="120"/>
    <n v="9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3" cacheId="2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outline="1" compactData="0" multipleFieldFilters="0">
  <location ref="A3:F21" firstHeaderRow="1" firstDataRow="2" firstDataCol="2"/>
  <pivotFields count="9">
    <pivotField compact="0" showAll="0"/>
    <pivotField axis="axisCol" compact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showAll="0"/>
    <pivotField axis="axisRow" compact="0" showAll="0">
      <items count="6">
        <item x="3"/>
        <item x="1"/>
        <item x="0"/>
        <item x="2"/>
        <item x="4"/>
        <item t="default"/>
      </items>
    </pivotField>
    <pivotField compact="0" showAll="0"/>
    <pivotField compact="0" showAll="0"/>
    <pivotField compact="0" showAll="0"/>
    <pivotField compact="0" showAll="0"/>
    <pivotField dataField="1" compact="0" showAll="0"/>
  </pivotFields>
  <rowFields count="2">
    <field x="3"/>
    <field x="-2"/>
  </rowFields>
  <rowItems count="17">
    <i>
      <x/>
    </i>
    <i r="1">
      <x/>
    </i>
    <i r="1" i="1">
      <x v="1"/>
    </i>
    <i>
      <x v="1"/>
    </i>
    <i r="1">
      <x/>
    </i>
    <i r="1" i="1">
      <x v="1"/>
    </i>
    <i>
      <x v="2"/>
    </i>
    <i r="1">
      <x/>
    </i>
    <i r="1" i="1">
      <x v="1"/>
    </i>
    <i>
      <x v="3"/>
    </i>
    <i r="1">
      <x/>
    </i>
    <i r="1" i="1">
      <x v="1"/>
    </i>
    <i>
      <x v="4"/>
    </i>
    <i r="1">
      <x/>
    </i>
    <i r="1" i="1">
      <x v="1"/>
    </i>
    <i t="grand">
      <x/>
    </i>
    <i t="grand" i="1">
      <x/>
    </i>
  </rowItems>
  <colFields count="1">
    <field x="1"/>
  </colFields>
  <colItems count="4">
    <i>
      <x v="9"/>
    </i>
    <i>
      <x v="10"/>
    </i>
    <i>
      <x v="11"/>
    </i>
    <i t="grand">
      <x/>
    </i>
  </colItems>
  <dataFields count="2">
    <dataField name="件数" fld="8" subtotal="count" baseField="0" baseItem="0"/>
    <dataField name="合計" fld="8" baseField="0" baseItem="0"/>
  </dataFields>
  <formats count="21">
    <format dxfId="18">
      <pivotArea field="3" type="button" dataOnly="0" labelOnly="1" outline="0" axis="axisRow" fieldPosition="0"/>
    </format>
    <format dxfId="19">
      <pivotArea dataOnly="0" labelOnly="1" outline="0" fieldPosition="0">
        <references count="1">
          <reference field="1" count="3">
            <x v="9"/>
            <x v="10"/>
            <x v="11"/>
          </reference>
        </references>
      </pivotArea>
    </format>
    <format dxfId="20">
      <pivotArea dataOnly="0" labelOnly="1" grandCol="1" outline="0" fieldPosition="0"/>
    </format>
    <format dxfId="17">
      <pivotArea dataOnly="0" labelOnly="1" outline="0" fieldPosition="0">
        <references count="1">
          <reference field="3" count="1">
            <x v="0"/>
          </reference>
        </references>
      </pivotArea>
    </format>
    <format dxfId="16">
      <pivotArea dataOnly="0" labelOnly="1" outline="0" fieldPosition="0">
        <references count="1">
          <reference field="3" count="1">
            <x v="1"/>
          </reference>
        </references>
      </pivotArea>
    </format>
    <format dxfId="15">
      <pivotArea dataOnly="0" labelOnly="1" outline="0" fieldPosition="0">
        <references count="1">
          <reference field="3" count="1">
            <x v="2"/>
          </reference>
        </references>
      </pivotArea>
    </format>
    <format dxfId="14">
      <pivotArea dataOnly="0" labelOnly="1" outline="0" fieldPosition="0">
        <references count="1">
          <reference field="3" count="1">
            <x v="3"/>
          </reference>
        </references>
      </pivotArea>
    </format>
    <format dxfId="13">
      <pivotArea dataOnly="0" labelOnly="1" outline="0" fieldPosition="0">
        <references count="1">
          <reference field="3" count="1">
            <x v="4"/>
          </reference>
        </references>
      </pivotArea>
    </format>
    <format dxfId="12">
      <pivotArea field="3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11">
      <pivotArea field="3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10">
      <pivotArea dataOnly="0" labelOnly="1" outline="0" fieldPosition="0">
        <references count="2">
          <reference field="4294967294" count="2">
            <x v="0"/>
            <x v="1"/>
          </reference>
          <reference field="3" count="1" selected="0">
            <x v="0"/>
          </reference>
        </references>
      </pivotArea>
    </format>
    <format dxfId="9">
      <pivotArea collapsedLevelsAreSubtotals="1" fieldPosition="0">
        <references count="2">
          <reference field="4294967294" count="2">
            <x v="0"/>
            <x v="1"/>
          </reference>
          <reference field="3" count="1" selected="0">
            <x v="0"/>
          </reference>
        </references>
      </pivotArea>
    </format>
    <format dxfId="8">
      <pivotArea collapsedLevelsAreSubtotals="1" fieldPosition="0">
        <references count="1">
          <reference field="3" count="1">
            <x v="1"/>
          </reference>
        </references>
      </pivotArea>
    </format>
    <format dxfId="7">
      <pivotArea collapsedLevelsAreSubtotals="1" fieldPosition="0">
        <references count="2">
          <reference field="4294967294" count="2">
            <x v="0"/>
            <x v="1"/>
          </reference>
          <reference field="3" count="1" selected="0">
            <x v="1"/>
          </reference>
        </references>
      </pivotArea>
    </format>
    <format dxfId="6">
      <pivotArea collapsedLevelsAreSubtotals="1" fieldPosition="0">
        <references count="1">
          <reference field="3" count="1">
            <x v="2"/>
          </reference>
        </references>
      </pivotArea>
    </format>
    <format dxfId="5">
      <pivotArea collapsedLevelsAreSubtotals="1" fieldPosition="0">
        <references count="2">
          <reference field="4294967294" count="2">
            <x v="0"/>
            <x v="1"/>
          </reference>
          <reference field="3" count="1" selected="0">
            <x v="2"/>
          </reference>
        </references>
      </pivotArea>
    </format>
    <format dxfId="4">
      <pivotArea collapsedLevelsAreSubtotals="1" fieldPosition="0">
        <references count="1">
          <reference field="3" count="1">
            <x v="3"/>
          </reference>
        </references>
      </pivotArea>
    </format>
    <format dxfId="3">
      <pivotArea collapsedLevelsAreSubtotals="1" fieldPosition="0">
        <references count="2">
          <reference field="4294967294" count="2">
            <x v="0"/>
            <x v="1"/>
          </reference>
          <reference field="3" count="1" selected="0">
            <x v="3"/>
          </reference>
        </references>
      </pivotArea>
    </format>
    <format dxfId="2">
      <pivotArea collapsedLevelsAreSubtotals="1" fieldPosition="0">
        <references count="1">
          <reference field="3" count="1">
            <x v="4"/>
          </reference>
        </references>
      </pivotArea>
    </format>
    <format dxfId="1">
      <pivotArea collapsedLevelsAreSubtotals="1" fieldPosition="0">
        <references count="2">
          <reference field="4294967294" count="2">
            <x v="0"/>
            <x v="1"/>
          </reference>
          <reference field="3" count="1" selected="0">
            <x v="4"/>
          </reference>
        </references>
      </pivotArea>
    </format>
    <format dxfId="0">
      <pivotArea field="3" grandRow="1" outline="0" collapsedLevelsAreSubtotals="1" axis="axisRow" fieldPosition="0">
        <references count="1">
          <reference field="4294967294" count="2" selected="0">
            <x v="0"/>
            <x v="1"/>
          </reference>
        </references>
      </pivotArea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3" cacheId="2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outline="1" compactData="0" multipleFieldFilters="0">
  <location ref="A3:F21" firstHeaderRow="1" firstDataRow="2" firstDataCol="2"/>
  <pivotFields count="9">
    <pivotField compact="0" showAll="0"/>
    <pivotField axis="axisCol" compact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showAll="0"/>
    <pivotField axis="axisRow" compact="0" showAll="0">
      <items count="6">
        <item x="3"/>
        <item x="1"/>
        <item x="0"/>
        <item x="2"/>
        <item x="4"/>
        <item t="default"/>
      </items>
    </pivotField>
    <pivotField compact="0" showAll="0"/>
    <pivotField compact="0" showAll="0"/>
    <pivotField compact="0" showAll="0"/>
    <pivotField compact="0" showAll="0"/>
    <pivotField dataField="1" compact="0" showAll="0"/>
  </pivotFields>
  <rowFields count="2">
    <field x="3"/>
    <field x="-2"/>
  </rowFields>
  <rowItems count="17">
    <i>
      <x/>
    </i>
    <i r="1">
      <x/>
    </i>
    <i r="1" i="1">
      <x v="1"/>
    </i>
    <i>
      <x v="1"/>
    </i>
    <i r="1">
      <x/>
    </i>
    <i r="1" i="1">
      <x v="1"/>
    </i>
    <i>
      <x v="2"/>
    </i>
    <i r="1">
      <x/>
    </i>
    <i r="1" i="1">
      <x v="1"/>
    </i>
    <i>
      <x v="3"/>
    </i>
    <i r="1">
      <x/>
    </i>
    <i r="1" i="1">
      <x v="1"/>
    </i>
    <i>
      <x v="4"/>
    </i>
    <i r="1">
      <x/>
    </i>
    <i r="1" i="1">
      <x v="1"/>
    </i>
    <i t="grand">
      <x/>
    </i>
    <i t="grand" i="1">
      <x/>
    </i>
  </rowItems>
  <colFields count="1">
    <field x="1"/>
  </colFields>
  <colItems count="4">
    <i>
      <x v="9"/>
    </i>
    <i>
      <x v="10"/>
    </i>
    <i>
      <x v="11"/>
    </i>
    <i t="grand">
      <x/>
    </i>
  </colItems>
  <dataFields count="2">
    <dataField name="合計 / 金額2" fld="8" baseField="0" baseItem="0"/>
    <dataField name="合計 / 金額" fld="8" baseField="0" baseItem="0"/>
  </dataFields>
  <formats count="3">
    <format dxfId="23">
      <pivotArea field="3" type="button" dataOnly="0" labelOnly="1" outline="0" axis="axisRow" fieldPosition="0"/>
    </format>
    <format dxfId="22">
      <pivotArea dataOnly="0" labelOnly="1" outline="0" fieldPosition="0">
        <references count="1">
          <reference field="1" count="3">
            <x v="9"/>
            <x v="10"/>
            <x v="11"/>
          </reference>
        </references>
      </pivotArea>
    </format>
    <format dxfId="21">
      <pivotArea dataOnly="0" labelOnly="1" grandCol="1" outline="0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32" displayName="売上TBL32" ref="B3:J303" totalsRowShown="0" headerRowDxfId="47" headerRowBorderDxfId="46" tableBorderDxfId="45">
  <autoFilter ref="B3:J303"/>
  <sortState sortMethod="stroke" ref="B4:J303">
    <sortCondition ref="C4"/>
  </sortState>
  <tableColumns count="9">
    <tableColumn id="1" name="No." dataDxfId="44"/>
    <tableColumn id="2" name="日付" dataDxfId="43"/>
    <tableColumn id="3" name="地区" dataDxfId="42"/>
    <tableColumn id="4" name="店舗名" dataDxfId="41"/>
    <tableColumn id="5" name="種別" dataDxfId="40"/>
    <tableColumn id="6" name="商品名" dataDxfId="39"/>
    <tableColumn id="7" name="単価" dataDxfId="38" dataCellStyle="桁区切り">
      <calculatedColumnFormula>IF(売上TBL32[[#This Row],[商品名]]="","",VLOOKUP(売上TBL32[[#This Row],[商品名]],INDIRECT(売上TBL32[[#This Row],[種別]]&amp;"TBL"),2,FALSE))</calculatedColumnFormula>
    </tableColumn>
    <tableColumn id="8" name="数量" dataDxfId="37" dataCellStyle="桁区切り"/>
    <tableColumn id="9" name="金額" dataDxfId="36" dataCellStyle="桁区切り">
      <calculatedColumnFormula>IF(売上TBL32[[#This Row],[単価]]="","",売上TBL32[[#This Row],[単価]]*売上TBL32[[#This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6" name="ハーブティーTBL" displayName="ハーブティーTBL" ref="B4:C9" totalsRowShown="0" headerRowDxfId="35" headerRowBorderDxfId="34" tableBorderDxfId="33">
  <autoFilter ref="B4:C9"/>
  <tableColumns count="2">
    <tableColumn id="1" name="商品名"/>
    <tableColumn id="2" name="単価" dataDxfId="32" dataCellStyle="桁区切り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7" name="キャンドルTBL" displayName="キャンドルTBL" ref="E4:F7" totalsRowShown="0" headerRowDxfId="31" headerRowBorderDxfId="30" tableBorderDxfId="29">
  <autoFilter ref="E4:F7"/>
  <tableColumns count="2">
    <tableColumn id="1" name="商品名"/>
    <tableColumn id="2" name="単価" dataDxfId="28" dataCellStyle="桁区切り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id="8" name="輸入菓子TBL" displayName="輸入菓子TBL" ref="H4:I8" totalsRowShown="0" headerRowDxfId="27" headerRowBorderDxfId="26" tableBorderDxfId="25">
  <autoFilter ref="H4:I8"/>
  <tableColumns count="2">
    <tableColumn id="1" name="商品名"/>
    <tableColumn id="2" name="単価" dataDxfId="24" dataCellStyle="桁区切り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>
      <selection activeCell="B6" sqref="B6"/>
    </sheetView>
  </sheetViews>
  <sheetFormatPr defaultRowHeight="13.5"/>
  <cols>
    <col min="1" max="1" width="12.625" customWidth="1"/>
    <col min="2" max="2" width="7.75" style="22" bestFit="1" customWidth="1"/>
    <col min="3" max="3" width="10.875" bestFit="1" customWidth="1"/>
    <col min="4" max="4" width="11.875" bestFit="1" customWidth="1"/>
    <col min="5" max="5" width="10.875" bestFit="1" customWidth="1"/>
    <col min="6" max="6" width="11.875" bestFit="1" customWidth="1"/>
    <col min="7" max="47" width="13.25" customWidth="1"/>
    <col min="48" max="48" width="13.25" bestFit="1" customWidth="1"/>
    <col min="49" max="49" width="10.75" bestFit="1" customWidth="1"/>
    <col min="50" max="50" width="13.875" bestFit="1" customWidth="1"/>
    <col min="51" max="51" width="12.625" bestFit="1" customWidth="1"/>
    <col min="52" max="52" width="13.875" bestFit="1" customWidth="1"/>
    <col min="53" max="53" width="12.625" bestFit="1" customWidth="1"/>
    <col min="54" max="54" width="13.875" bestFit="1" customWidth="1"/>
    <col min="55" max="55" width="12.625" bestFit="1" customWidth="1"/>
    <col min="56" max="56" width="13.875" bestFit="1" customWidth="1"/>
    <col min="57" max="57" width="12.625" bestFit="1" customWidth="1"/>
    <col min="58" max="58" width="13.875" bestFit="1" customWidth="1"/>
    <col min="59" max="59" width="12.625" bestFit="1" customWidth="1"/>
    <col min="60" max="60" width="13.875" bestFit="1" customWidth="1"/>
    <col min="61" max="61" width="12.625" bestFit="1" customWidth="1"/>
    <col min="62" max="62" width="13.875" bestFit="1" customWidth="1"/>
    <col min="63" max="63" width="12.625" bestFit="1" customWidth="1"/>
    <col min="64" max="64" width="13.875" bestFit="1" customWidth="1"/>
    <col min="65" max="65" width="12.625" bestFit="1" customWidth="1"/>
    <col min="66" max="66" width="13.875" bestFit="1" customWidth="1"/>
    <col min="67" max="67" width="12.625" bestFit="1" customWidth="1"/>
    <col min="68" max="68" width="13.875" bestFit="1" customWidth="1"/>
    <col min="69" max="69" width="12.625" bestFit="1" customWidth="1"/>
    <col min="70" max="70" width="13.875" bestFit="1" customWidth="1"/>
    <col min="71" max="71" width="12.625" bestFit="1" customWidth="1"/>
    <col min="72" max="72" width="13.875" bestFit="1" customWidth="1"/>
    <col min="73" max="73" width="12.625" bestFit="1" customWidth="1"/>
    <col min="74" max="74" width="13.875" bestFit="1" customWidth="1"/>
    <col min="75" max="75" width="12.625" bestFit="1" customWidth="1"/>
    <col min="76" max="76" width="13.875" bestFit="1" customWidth="1"/>
    <col min="77" max="77" width="12.625" bestFit="1" customWidth="1"/>
    <col min="78" max="78" width="13.875" bestFit="1" customWidth="1"/>
    <col min="79" max="79" width="12.625" bestFit="1" customWidth="1"/>
    <col min="80" max="80" width="13.875" bestFit="1" customWidth="1"/>
    <col min="81" max="81" width="12.625" bestFit="1" customWidth="1"/>
    <col min="82" max="82" width="13.875" bestFit="1" customWidth="1"/>
    <col min="83" max="83" width="12.625" bestFit="1" customWidth="1"/>
    <col min="84" max="84" width="13.875" bestFit="1" customWidth="1"/>
    <col min="85" max="85" width="12.625" bestFit="1" customWidth="1"/>
    <col min="86" max="86" width="13.875" bestFit="1" customWidth="1"/>
    <col min="87" max="87" width="12.625" bestFit="1" customWidth="1"/>
    <col min="88" max="88" width="13.875" bestFit="1" customWidth="1"/>
    <col min="89" max="89" width="12.625" bestFit="1" customWidth="1"/>
    <col min="90" max="90" width="21.375" bestFit="1" customWidth="1"/>
    <col min="91" max="91" width="20.125" bestFit="1" customWidth="1"/>
  </cols>
  <sheetData>
    <row r="3" spans="1:6">
      <c r="C3" s="17" t="s">
        <v>55</v>
      </c>
    </row>
    <row r="4" spans="1:6" s="22" customFormat="1">
      <c r="A4" s="21" t="s">
        <v>56</v>
      </c>
      <c r="B4" s="21" t="s">
        <v>57</v>
      </c>
      <c r="C4" s="22" t="s">
        <v>52</v>
      </c>
      <c r="D4" s="22" t="s">
        <v>53</v>
      </c>
      <c r="E4" s="22" t="s">
        <v>54</v>
      </c>
      <c r="F4" s="22" t="s">
        <v>51</v>
      </c>
    </row>
    <row r="5" spans="1:6">
      <c r="A5" t="s">
        <v>21</v>
      </c>
      <c r="C5" s="18"/>
      <c r="D5" s="18"/>
      <c r="E5" s="18"/>
      <c r="F5" s="18"/>
    </row>
    <row r="6" spans="1:6">
      <c r="B6" s="22" t="s">
        <v>64</v>
      </c>
      <c r="C6" s="19">
        <v>12</v>
      </c>
      <c r="D6" s="19">
        <v>24</v>
      </c>
      <c r="E6" s="19">
        <v>18</v>
      </c>
      <c r="F6" s="19">
        <v>54</v>
      </c>
    </row>
    <row r="7" spans="1:6">
      <c r="B7" s="22" t="s">
        <v>58</v>
      </c>
      <c r="C7" s="19">
        <v>731700</v>
      </c>
      <c r="D7" s="19">
        <v>2016000</v>
      </c>
      <c r="E7" s="19">
        <v>1053000</v>
      </c>
      <c r="F7" s="19">
        <v>3800700</v>
      </c>
    </row>
    <row r="8" spans="1:6">
      <c r="A8" t="s">
        <v>49</v>
      </c>
      <c r="C8" s="19"/>
      <c r="D8" s="19"/>
      <c r="E8" s="19"/>
      <c r="F8" s="19"/>
    </row>
    <row r="9" spans="1:6">
      <c r="B9" s="22" t="s">
        <v>64</v>
      </c>
      <c r="C9" s="19">
        <v>17</v>
      </c>
      <c r="D9" s="19">
        <v>49</v>
      </c>
      <c r="E9" s="19">
        <v>24</v>
      </c>
      <c r="F9" s="19">
        <v>90</v>
      </c>
    </row>
    <row r="10" spans="1:6">
      <c r="B10" s="22" t="s">
        <v>58</v>
      </c>
      <c r="C10" s="19">
        <v>1932000</v>
      </c>
      <c r="D10" s="19">
        <v>5659920</v>
      </c>
      <c r="E10" s="19">
        <v>1758000</v>
      </c>
      <c r="F10" s="19">
        <v>9349920</v>
      </c>
    </row>
    <row r="11" spans="1:6">
      <c r="A11" t="s">
        <v>19</v>
      </c>
      <c r="C11" s="19"/>
      <c r="D11" s="19"/>
      <c r="E11" s="19"/>
      <c r="F11" s="19"/>
    </row>
    <row r="12" spans="1:6">
      <c r="B12" s="22" t="s">
        <v>64</v>
      </c>
      <c r="C12" s="19">
        <v>6</v>
      </c>
      <c r="D12" s="19">
        <v>6</v>
      </c>
      <c r="E12" s="19">
        <v>30</v>
      </c>
      <c r="F12" s="19">
        <v>42</v>
      </c>
    </row>
    <row r="13" spans="1:6">
      <c r="B13" s="22" t="s">
        <v>58</v>
      </c>
      <c r="C13" s="19">
        <v>216000</v>
      </c>
      <c r="D13" s="19">
        <v>1260000</v>
      </c>
      <c r="E13" s="19">
        <v>2292000</v>
      </c>
      <c r="F13" s="19">
        <v>3768000</v>
      </c>
    </row>
    <row r="14" spans="1:6">
      <c r="A14" t="s">
        <v>48</v>
      </c>
      <c r="C14" s="19"/>
      <c r="D14" s="19"/>
      <c r="E14" s="19"/>
      <c r="F14" s="19"/>
    </row>
    <row r="15" spans="1:6">
      <c r="B15" s="22" t="s">
        <v>64</v>
      </c>
      <c r="C15" s="19">
        <v>18</v>
      </c>
      <c r="D15" s="19">
        <v>18</v>
      </c>
      <c r="E15" s="19">
        <v>36</v>
      </c>
      <c r="F15" s="19">
        <v>72</v>
      </c>
    </row>
    <row r="16" spans="1:6">
      <c r="B16" s="22" t="s">
        <v>58</v>
      </c>
      <c r="C16" s="19">
        <v>482100</v>
      </c>
      <c r="D16" s="19">
        <v>1050000</v>
      </c>
      <c r="E16" s="19">
        <v>2317200</v>
      </c>
      <c r="F16" s="19">
        <v>3849300</v>
      </c>
    </row>
    <row r="17" spans="1:6">
      <c r="A17" t="s">
        <v>22</v>
      </c>
      <c r="C17" s="19"/>
      <c r="D17" s="19"/>
      <c r="E17" s="19"/>
      <c r="F17" s="19"/>
    </row>
    <row r="18" spans="1:6">
      <c r="B18" s="22" t="s">
        <v>64</v>
      </c>
      <c r="C18" s="19">
        <v>6</v>
      </c>
      <c r="D18" s="19">
        <v>12</v>
      </c>
      <c r="E18" s="19">
        <v>24</v>
      </c>
      <c r="F18" s="19">
        <v>42</v>
      </c>
    </row>
    <row r="19" spans="1:6">
      <c r="B19" s="22" t="s">
        <v>58</v>
      </c>
      <c r="C19" s="19">
        <v>300000</v>
      </c>
      <c r="D19" s="19">
        <v>756000</v>
      </c>
      <c r="E19" s="19">
        <v>2310000</v>
      </c>
      <c r="F19" s="19">
        <v>3366000</v>
      </c>
    </row>
    <row r="20" spans="1:6">
      <c r="A20" t="s">
        <v>65</v>
      </c>
      <c r="C20" s="19">
        <v>59</v>
      </c>
      <c r="D20" s="19">
        <v>109</v>
      </c>
      <c r="E20" s="19">
        <v>132</v>
      </c>
      <c r="F20" s="19">
        <v>300</v>
      </c>
    </row>
    <row r="21" spans="1:6">
      <c r="A21" t="s">
        <v>59</v>
      </c>
      <c r="C21" s="19">
        <v>3661800</v>
      </c>
      <c r="D21" s="19">
        <v>10741920</v>
      </c>
      <c r="E21" s="19">
        <v>9730200</v>
      </c>
      <c r="F21" s="19">
        <v>24133920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2"/>
  <sheetViews>
    <sheetView workbookViewId="0">
      <selection activeCell="C6" sqref="C6"/>
    </sheetView>
  </sheetViews>
  <sheetFormatPr defaultRowHeight="13.5"/>
  <cols>
    <col min="1" max="1" width="12.625" customWidth="1"/>
    <col min="2" max="2" width="12.5" bestFit="1" customWidth="1"/>
    <col min="3" max="3" width="10.875" bestFit="1" customWidth="1"/>
    <col min="4" max="4" width="11.875" bestFit="1" customWidth="1"/>
    <col min="5" max="5" width="10.875" bestFit="1" customWidth="1"/>
    <col min="6" max="6" width="11.875" bestFit="1" customWidth="1"/>
    <col min="7" max="47" width="13.25" customWidth="1"/>
    <col min="48" max="48" width="13.25" bestFit="1" customWidth="1"/>
    <col min="49" max="49" width="10.75" bestFit="1" customWidth="1"/>
    <col min="50" max="50" width="13.875" bestFit="1" customWidth="1"/>
    <col min="51" max="51" width="12.625" bestFit="1" customWidth="1"/>
    <col min="52" max="52" width="13.875" bestFit="1" customWidth="1"/>
    <col min="53" max="53" width="12.625" bestFit="1" customWidth="1"/>
    <col min="54" max="54" width="13.875" bestFit="1" customWidth="1"/>
    <col min="55" max="55" width="12.625" bestFit="1" customWidth="1"/>
    <col min="56" max="56" width="13.875" bestFit="1" customWidth="1"/>
    <col min="57" max="57" width="12.625" bestFit="1" customWidth="1"/>
    <col min="58" max="58" width="13.875" bestFit="1" customWidth="1"/>
    <col min="59" max="59" width="12.625" bestFit="1" customWidth="1"/>
    <col min="60" max="60" width="13.875" bestFit="1" customWidth="1"/>
    <col min="61" max="61" width="12.625" bestFit="1" customWidth="1"/>
    <col min="62" max="62" width="13.875" bestFit="1" customWidth="1"/>
    <col min="63" max="63" width="12.625" bestFit="1" customWidth="1"/>
    <col min="64" max="64" width="13.875" bestFit="1" customWidth="1"/>
    <col min="65" max="65" width="12.625" bestFit="1" customWidth="1"/>
    <col min="66" max="66" width="13.875" bestFit="1" customWidth="1"/>
    <col min="67" max="67" width="12.625" bestFit="1" customWidth="1"/>
    <col min="68" max="68" width="13.875" bestFit="1" customWidth="1"/>
    <col min="69" max="69" width="12.625" bestFit="1" customWidth="1"/>
    <col min="70" max="70" width="13.875" bestFit="1" customWidth="1"/>
    <col min="71" max="71" width="12.625" bestFit="1" customWidth="1"/>
    <col min="72" max="72" width="13.875" bestFit="1" customWidth="1"/>
    <col min="73" max="73" width="12.625" bestFit="1" customWidth="1"/>
    <col min="74" max="74" width="13.875" bestFit="1" customWidth="1"/>
    <col min="75" max="75" width="12.625" bestFit="1" customWidth="1"/>
    <col min="76" max="76" width="13.875" bestFit="1" customWidth="1"/>
    <col min="77" max="77" width="12.625" bestFit="1" customWidth="1"/>
    <col min="78" max="78" width="13.875" bestFit="1" customWidth="1"/>
    <col min="79" max="79" width="12.625" bestFit="1" customWidth="1"/>
    <col min="80" max="80" width="13.875" bestFit="1" customWidth="1"/>
    <col min="81" max="81" width="12.625" bestFit="1" customWidth="1"/>
    <col min="82" max="82" width="13.875" bestFit="1" customWidth="1"/>
    <col min="83" max="83" width="12.625" bestFit="1" customWidth="1"/>
    <col min="84" max="84" width="13.875" bestFit="1" customWidth="1"/>
    <col min="85" max="85" width="12.625" bestFit="1" customWidth="1"/>
    <col min="86" max="86" width="13.875" bestFit="1" customWidth="1"/>
    <col min="87" max="87" width="12.625" bestFit="1" customWidth="1"/>
    <col min="88" max="88" width="13.875" bestFit="1" customWidth="1"/>
    <col min="89" max="89" width="12.625" bestFit="1" customWidth="1"/>
    <col min="90" max="90" width="21.375" bestFit="1" customWidth="1"/>
    <col min="91" max="91" width="20.125" bestFit="1" customWidth="1"/>
  </cols>
  <sheetData>
    <row r="3" spans="1:6">
      <c r="C3" s="17" t="s">
        <v>55</v>
      </c>
    </row>
    <row r="4" spans="1:6" s="22" customFormat="1">
      <c r="A4" s="21" t="s">
        <v>56</v>
      </c>
      <c r="B4" s="21" t="s">
        <v>57</v>
      </c>
      <c r="C4" s="22" t="s">
        <v>52</v>
      </c>
      <c r="D4" s="22" t="s">
        <v>53</v>
      </c>
      <c r="E4" s="22" t="s">
        <v>54</v>
      </c>
      <c r="F4" s="22" t="s">
        <v>51</v>
      </c>
    </row>
    <row r="5" spans="1:6">
      <c r="A5" t="s">
        <v>21</v>
      </c>
      <c r="C5" s="18"/>
      <c r="D5" s="18"/>
      <c r="E5" s="18"/>
      <c r="F5" s="18"/>
    </row>
    <row r="6" spans="1:6">
      <c r="B6" t="s">
        <v>61</v>
      </c>
      <c r="C6" s="23">
        <v>731700</v>
      </c>
      <c r="D6" s="23">
        <v>2016000</v>
      </c>
      <c r="E6" s="23">
        <v>1053000</v>
      </c>
      <c r="F6" s="23">
        <v>3800700</v>
      </c>
    </row>
    <row r="7" spans="1:6">
      <c r="B7" t="s">
        <v>60</v>
      </c>
      <c r="C7" s="23">
        <v>731700</v>
      </c>
      <c r="D7" s="23">
        <v>2016000</v>
      </c>
      <c r="E7" s="23">
        <v>1053000</v>
      </c>
      <c r="F7" s="23">
        <v>3800700</v>
      </c>
    </row>
    <row r="8" spans="1:6">
      <c r="A8" t="s">
        <v>49</v>
      </c>
      <c r="C8" s="23"/>
      <c r="D8" s="23"/>
      <c r="E8" s="23"/>
      <c r="F8" s="23"/>
    </row>
    <row r="9" spans="1:6">
      <c r="B9" t="s">
        <v>61</v>
      </c>
      <c r="C9" s="23">
        <v>1932000</v>
      </c>
      <c r="D9" s="23">
        <v>5659920</v>
      </c>
      <c r="E9" s="23">
        <v>1758000</v>
      </c>
      <c r="F9" s="23">
        <v>9349920</v>
      </c>
    </row>
    <row r="10" spans="1:6">
      <c r="B10" t="s">
        <v>60</v>
      </c>
      <c r="C10" s="23">
        <v>1932000</v>
      </c>
      <c r="D10" s="23">
        <v>5659920</v>
      </c>
      <c r="E10" s="23">
        <v>1758000</v>
      </c>
      <c r="F10" s="23">
        <v>9349920</v>
      </c>
    </row>
    <row r="11" spans="1:6">
      <c r="A11" t="s">
        <v>19</v>
      </c>
      <c r="C11" s="23"/>
      <c r="D11" s="23"/>
      <c r="E11" s="23"/>
      <c r="F11" s="23"/>
    </row>
    <row r="12" spans="1:6">
      <c r="B12" t="s">
        <v>61</v>
      </c>
      <c r="C12" s="23">
        <v>216000</v>
      </c>
      <c r="D12" s="23">
        <v>1260000</v>
      </c>
      <c r="E12" s="23">
        <v>2292000</v>
      </c>
      <c r="F12" s="23">
        <v>3768000</v>
      </c>
    </row>
    <row r="13" spans="1:6">
      <c r="B13" t="s">
        <v>60</v>
      </c>
      <c r="C13" s="23">
        <v>216000</v>
      </c>
      <c r="D13" s="23">
        <v>1260000</v>
      </c>
      <c r="E13" s="23">
        <v>2292000</v>
      </c>
      <c r="F13" s="23">
        <v>3768000</v>
      </c>
    </row>
    <row r="14" spans="1:6">
      <c r="A14" t="s">
        <v>48</v>
      </c>
      <c r="C14" s="23"/>
      <c r="D14" s="23"/>
      <c r="E14" s="23"/>
      <c r="F14" s="23"/>
    </row>
    <row r="15" spans="1:6">
      <c r="B15" t="s">
        <v>61</v>
      </c>
      <c r="C15" s="23">
        <v>482100</v>
      </c>
      <c r="D15" s="23">
        <v>1050000</v>
      </c>
      <c r="E15" s="23">
        <v>2317200</v>
      </c>
      <c r="F15" s="23">
        <v>3849300</v>
      </c>
    </row>
    <row r="16" spans="1:6">
      <c r="B16" t="s">
        <v>60</v>
      </c>
      <c r="C16" s="23">
        <v>482100</v>
      </c>
      <c r="D16" s="23">
        <v>1050000</v>
      </c>
      <c r="E16" s="23">
        <v>2317200</v>
      </c>
      <c r="F16" s="23">
        <v>3849300</v>
      </c>
    </row>
    <row r="17" spans="1:6">
      <c r="A17" t="s">
        <v>22</v>
      </c>
      <c r="C17" s="23"/>
      <c r="D17" s="23"/>
      <c r="E17" s="23"/>
      <c r="F17" s="23"/>
    </row>
    <row r="18" spans="1:6">
      <c r="B18" t="s">
        <v>61</v>
      </c>
      <c r="C18" s="23">
        <v>300000</v>
      </c>
      <c r="D18" s="23">
        <v>756000</v>
      </c>
      <c r="E18" s="23">
        <v>2310000</v>
      </c>
      <c r="F18" s="23">
        <v>3366000</v>
      </c>
    </row>
    <row r="19" spans="1:6">
      <c r="B19" t="s">
        <v>60</v>
      </c>
      <c r="C19" s="23">
        <v>300000</v>
      </c>
      <c r="D19" s="23">
        <v>756000</v>
      </c>
      <c r="E19" s="23">
        <v>2310000</v>
      </c>
      <c r="F19" s="23">
        <v>3366000</v>
      </c>
    </row>
    <row r="20" spans="1:6">
      <c r="A20" t="s">
        <v>63</v>
      </c>
      <c r="C20" s="23">
        <v>3661800</v>
      </c>
      <c r="D20" s="23">
        <v>10741920</v>
      </c>
      <c r="E20" s="23">
        <v>9730200</v>
      </c>
      <c r="F20" s="23">
        <v>24133920</v>
      </c>
    </row>
    <row r="21" spans="1:6">
      <c r="A21" t="s">
        <v>62</v>
      </c>
      <c r="C21" s="23">
        <v>3661800</v>
      </c>
      <c r="D21" s="23">
        <v>10741920</v>
      </c>
      <c r="E21" s="23">
        <v>9730200</v>
      </c>
      <c r="F21" s="23">
        <v>24133920</v>
      </c>
    </row>
    <row r="22" spans="1:6">
      <c r="C22" s="23"/>
      <c r="D22" s="23"/>
      <c r="E22" s="23"/>
      <c r="F22" s="23"/>
    </row>
  </sheetData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11.375" style="4" bestFit="1" customWidth="1"/>
    <col min="7" max="7" width="13.875" style="4" bestFit="1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11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1</v>
      </c>
      <c r="C4" s="9">
        <v>41518</v>
      </c>
      <c r="D4" s="4" t="s">
        <v>14</v>
      </c>
      <c r="E4" s="4" t="s">
        <v>19</v>
      </c>
      <c r="F4" s="4" t="s">
        <v>44</v>
      </c>
      <c r="G4" s="4" t="s">
        <v>24</v>
      </c>
      <c r="H4" s="5">
        <f ca="1">IF(売上TBL32[[#This Row],[商品名]]="","",VLOOKUP(売上TBL32[[#This Row],[商品名]],INDIRECT(売上TBL32[[#This Row],[種別]]&amp;"TBL"),2,FALSE))</f>
        <v>1200</v>
      </c>
      <c r="I4" s="5">
        <v>30</v>
      </c>
      <c r="J4" s="6">
        <f ca="1">IF(売上TBL32[[#This Row],[単価]]="","",売上TBL32[[#This Row],[単価]]*売上TBL32[[#This Row],[数量]])</f>
        <v>36000</v>
      </c>
    </row>
    <row r="5" spans="2:10">
      <c r="B5" s="7">
        <v>2</v>
      </c>
      <c r="C5" s="9">
        <v>41548</v>
      </c>
      <c r="D5" s="4" t="s">
        <v>14</v>
      </c>
      <c r="E5" s="4" t="s">
        <v>15</v>
      </c>
      <c r="F5" s="4" t="s">
        <v>45</v>
      </c>
      <c r="G5" s="4" t="s">
        <v>35</v>
      </c>
      <c r="H5" s="5">
        <f ca="1">IF(売上TBL32[[#This Row],[商品名]]="","",VLOOKUP(売上TBL32[[#This Row],[商品名]],INDIRECT(売上TBL32[[#This Row],[種別]]&amp;"TBL"),2,FALSE))</f>
        <v>2100</v>
      </c>
      <c r="I5" s="5">
        <v>140</v>
      </c>
      <c r="J5" s="6">
        <f ca="1">IF(売上TBL32[[#This Row],[単価]]="","",売上TBL32[[#This Row],[単価]]*売上TBL32[[#This Row],[数量]])</f>
        <v>294000</v>
      </c>
    </row>
    <row r="6" spans="2:10">
      <c r="B6" s="7">
        <v>3</v>
      </c>
      <c r="C6" s="9">
        <v>41540</v>
      </c>
      <c r="D6" s="4" t="s">
        <v>14</v>
      </c>
      <c r="E6" s="4" t="s">
        <v>19</v>
      </c>
      <c r="F6" s="4" t="s">
        <v>44</v>
      </c>
      <c r="G6" s="4" t="s">
        <v>24</v>
      </c>
      <c r="H6" s="15">
        <f ca="1">IF(売上TBL32[[#This Row],[商品名]]="","",VLOOKUP(売上TBL32[[#This Row],[商品名]],INDIRECT(売上TBL32[[#This Row],[種別]]&amp;"TBL"),2,FALSE))</f>
        <v>1200</v>
      </c>
      <c r="I6" s="5">
        <v>30</v>
      </c>
      <c r="J6" s="16">
        <f ca="1">IF(売上TBL32[[#This Row],[単価]]="","",売上TBL32[[#This Row],[単価]]*売上TBL32[[#This Row],[数量]])</f>
        <v>36000</v>
      </c>
    </row>
    <row r="7" spans="2:10">
      <c r="B7" s="7">
        <v>4</v>
      </c>
      <c r="C7" s="9">
        <v>41518</v>
      </c>
      <c r="D7" s="4" t="s">
        <v>14</v>
      </c>
      <c r="E7" s="4" t="s">
        <v>15</v>
      </c>
      <c r="F7" s="4" t="s">
        <v>45</v>
      </c>
      <c r="G7" s="4" t="s">
        <v>35</v>
      </c>
      <c r="H7" s="15">
        <f ca="1">IF(売上TBL32[[#This Row],[商品名]]="","",VLOOKUP(売上TBL32[[#This Row],[商品名]],INDIRECT(売上TBL32[[#This Row],[種別]]&amp;"TBL"),2,FALSE))</f>
        <v>2100</v>
      </c>
      <c r="I7" s="5">
        <v>140</v>
      </c>
      <c r="J7" s="16">
        <f ca="1">IF(売上TBL32[[#This Row],[単価]]="","",売上TBL32[[#This Row],[単価]]*売上TBL32[[#This Row],[数量]])</f>
        <v>294000</v>
      </c>
    </row>
    <row r="8" spans="2:10">
      <c r="B8" s="7">
        <v>5</v>
      </c>
      <c r="C8" s="9">
        <v>41518</v>
      </c>
      <c r="D8" s="4" t="s">
        <v>14</v>
      </c>
      <c r="E8" s="4" t="s">
        <v>19</v>
      </c>
      <c r="F8" s="4" t="s">
        <v>44</v>
      </c>
      <c r="G8" s="4" t="s">
        <v>24</v>
      </c>
      <c r="H8" s="15">
        <f ca="1">IF(売上TBL32[[#This Row],[商品名]]="","",VLOOKUP(売上TBL32[[#This Row],[商品名]],INDIRECT(売上TBL32[[#This Row],[種別]]&amp;"TBL"),2,FALSE))</f>
        <v>1200</v>
      </c>
      <c r="I8" s="5">
        <v>30</v>
      </c>
      <c r="J8" s="16">
        <f ca="1">IF(売上TBL32[[#This Row],[単価]]="","",売上TBL32[[#This Row],[単価]]*売上TBL32[[#This Row],[数量]])</f>
        <v>36000</v>
      </c>
    </row>
    <row r="9" spans="2:10">
      <c r="B9" s="7">
        <v>6</v>
      </c>
      <c r="C9" s="9">
        <v>41518</v>
      </c>
      <c r="D9" s="4" t="s">
        <v>14</v>
      </c>
      <c r="E9" s="4" t="s">
        <v>15</v>
      </c>
      <c r="F9" s="4" t="s">
        <v>45</v>
      </c>
      <c r="G9" s="4" t="s">
        <v>35</v>
      </c>
      <c r="H9" s="15">
        <f ca="1">IF(売上TBL32[[#This Row],[商品名]]="","",VLOOKUP(売上TBL32[[#This Row],[商品名]],INDIRECT(売上TBL32[[#This Row],[種別]]&amp;"TBL"),2,FALSE))</f>
        <v>2100</v>
      </c>
      <c r="I9" s="5">
        <v>140</v>
      </c>
      <c r="J9" s="16">
        <f ca="1">IF(売上TBL32[[#This Row],[単価]]="","",売上TBL32[[#This Row],[単価]]*売上TBL32[[#This Row],[数量]])</f>
        <v>294000</v>
      </c>
    </row>
    <row r="10" spans="2:10">
      <c r="B10" s="7">
        <v>7</v>
      </c>
      <c r="C10" s="9">
        <v>41518</v>
      </c>
      <c r="D10" s="4" t="s">
        <v>14</v>
      </c>
      <c r="E10" s="4" t="s">
        <v>19</v>
      </c>
      <c r="F10" s="4" t="s">
        <v>44</v>
      </c>
      <c r="G10" s="4" t="s">
        <v>24</v>
      </c>
      <c r="H10" s="15">
        <f ca="1">IF(売上TBL32[[#This Row],[商品名]]="","",VLOOKUP(売上TBL32[[#This Row],[商品名]],INDIRECT(売上TBL32[[#This Row],[種別]]&amp;"TBL"),2,FALSE))</f>
        <v>1200</v>
      </c>
      <c r="I10" s="5">
        <v>30</v>
      </c>
      <c r="J10" s="16">
        <f ca="1">IF(売上TBL32[[#This Row],[単価]]="","",売上TBL32[[#This Row],[単価]]*売上TBL32[[#This Row],[数量]])</f>
        <v>36000</v>
      </c>
    </row>
    <row r="11" spans="2:10">
      <c r="B11" s="7">
        <v>8</v>
      </c>
      <c r="C11" s="9">
        <v>41518</v>
      </c>
      <c r="D11" s="4" t="s">
        <v>14</v>
      </c>
      <c r="E11" s="4" t="s">
        <v>15</v>
      </c>
      <c r="F11" s="4" t="s">
        <v>45</v>
      </c>
      <c r="G11" s="4" t="s">
        <v>35</v>
      </c>
      <c r="H11" s="15">
        <f ca="1">IF(売上TBL32[[#This Row],[商品名]]="","",VLOOKUP(売上TBL32[[#This Row],[商品名]],INDIRECT(売上TBL32[[#This Row],[種別]]&amp;"TBL"),2,FALSE))</f>
        <v>2100</v>
      </c>
      <c r="I11" s="5">
        <v>140</v>
      </c>
      <c r="J11" s="16">
        <f ca="1">IF(売上TBL32[[#This Row],[単価]]="","",売上TBL32[[#This Row],[単価]]*売上TBL32[[#This Row],[数量]])</f>
        <v>294000</v>
      </c>
    </row>
    <row r="12" spans="2:10">
      <c r="B12" s="7">
        <v>9</v>
      </c>
      <c r="C12" s="9">
        <v>41518</v>
      </c>
      <c r="D12" s="4" t="s">
        <v>14</v>
      </c>
      <c r="E12" s="4" t="s">
        <v>19</v>
      </c>
      <c r="F12" s="4" t="s">
        <v>44</v>
      </c>
      <c r="G12" s="4" t="s">
        <v>24</v>
      </c>
      <c r="H12" s="15">
        <f ca="1">IF(売上TBL32[[#This Row],[商品名]]="","",VLOOKUP(売上TBL32[[#This Row],[商品名]],INDIRECT(売上TBL32[[#This Row],[種別]]&amp;"TBL"),2,FALSE))</f>
        <v>1200</v>
      </c>
      <c r="I12" s="5">
        <v>30</v>
      </c>
      <c r="J12" s="16">
        <f ca="1">IF(売上TBL32[[#This Row],[単価]]="","",売上TBL32[[#This Row],[単価]]*売上TBL32[[#This Row],[数量]])</f>
        <v>36000</v>
      </c>
    </row>
    <row r="13" spans="2:10">
      <c r="B13" s="7">
        <v>10</v>
      </c>
      <c r="C13" s="9">
        <v>41518</v>
      </c>
      <c r="D13" s="4" t="s">
        <v>14</v>
      </c>
      <c r="E13" s="4" t="s">
        <v>15</v>
      </c>
      <c r="F13" s="4" t="s">
        <v>45</v>
      </c>
      <c r="G13" s="4" t="s">
        <v>35</v>
      </c>
      <c r="H13" s="15">
        <f ca="1">IF(売上TBL32[[#This Row],[商品名]]="","",VLOOKUP(売上TBL32[[#This Row],[商品名]],INDIRECT(売上TBL32[[#This Row],[種別]]&amp;"TBL"),2,FALSE))</f>
        <v>2100</v>
      </c>
      <c r="I13" s="5">
        <v>140</v>
      </c>
      <c r="J13" s="16">
        <f ca="1">IF(売上TBL32[[#This Row],[単価]]="","",売上TBL32[[#This Row],[単価]]*売上TBL32[[#This Row],[数量]])</f>
        <v>294000</v>
      </c>
    </row>
    <row r="14" spans="2:10">
      <c r="B14" s="7">
        <v>11</v>
      </c>
      <c r="C14" s="9">
        <v>41518</v>
      </c>
      <c r="D14" s="4" t="s">
        <v>14</v>
      </c>
      <c r="E14" s="4" t="s">
        <v>19</v>
      </c>
      <c r="F14" s="4" t="s">
        <v>44</v>
      </c>
      <c r="G14" s="4" t="s">
        <v>24</v>
      </c>
      <c r="H14" s="15">
        <f ca="1">IF(売上TBL32[[#This Row],[商品名]]="","",VLOOKUP(売上TBL32[[#This Row],[商品名]],INDIRECT(売上TBL32[[#This Row],[種別]]&amp;"TBL"),2,FALSE))</f>
        <v>1200</v>
      </c>
      <c r="I14" s="5">
        <v>30</v>
      </c>
      <c r="J14" s="16">
        <f ca="1">IF(売上TBL32[[#This Row],[単価]]="","",売上TBL32[[#This Row],[単価]]*売上TBL32[[#This Row],[数量]])</f>
        <v>36000</v>
      </c>
    </row>
    <row r="15" spans="2:10">
      <c r="B15" s="7">
        <v>12</v>
      </c>
      <c r="C15" s="9">
        <v>41518</v>
      </c>
      <c r="D15" s="4" t="s">
        <v>14</v>
      </c>
      <c r="E15" s="4" t="s">
        <v>15</v>
      </c>
      <c r="F15" s="4" t="s">
        <v>45</v>
      </c>
      <c r="G15" s="4" t="s">
        <v>35</v>
      </c>
      <c r="H15" s="15">
        <f ca="1">IF(売上TBL32[[#This Row],[商品名]]="","",VLOOKUP(売上TBL32[[#This Row],[商品名]],INDIRECT(売上TBL32[[#This Row],[種別]]&amp;"TBL"),2,FALSE))</f>
        <v>2100</v>
      </c>
      <c r="I15" s="5">
        <v>140</v>
      </c>
      <c r="J15" s="16">
        <f ca="1">IF(売上TBL32[[#This Row],[単価]]="","",売上TBL32[[#This Row],[単価]]*売上TBL32[[#This Row],[数量]])</f>
        <v>294000</v>
      </c>
    </row>
    <row r="16" spans="2:10">
      <c r="B16" s="7">
        <v>13</v>
      </c>
      <c r="C16" s="9">
        <v>41524</v>
      </c>
      <c r="D16" s="4" t="s">
        <v>14</v>
      </c>
      <c r="E16" s="4" t="s">
        <v>16</v>
      </c>
      <c r="F16" s="4" t="s">
        <v>44</v>
      </c>
      <c r="G16" s="4" t="s">
        <v>26</v>
      </c>
      <c r="H16" s="5">
        <f ca="1">IF(売上TBL32[[#This Row],[商品名]]="","",VLOOKUP(売上TBL32[[#This Row],[商品名]],INDIRECT(売上TBL32[[#This Row],[種別]]&amp;"TBL"),2,FALSE))</f>
        <v>1000</v>
      </c>
      <c r="I16" s="5">
        <v>60</v>
      </c>
      <c r="J16" s="6">
        <f ca="1">IF(売上TBL32[[#This Row],[単価]]="","",売上TBL32[[#This Row],[単価]]*売上TBL32[[#This Row],[数量]])</f>
        <v>60000</v>
      </c>
    </row>
    <row r="17" spans="2:10">
      <c r="B17" s="7">
        <v>14</v>
      </c>
      <c r="C17" s="9">
        <v>41524</v>
      </c>
      <c r="D17" s="4" t="s">
        <v>14</v>
      </c>
      <c r="E17" s="4" t="s">
        <v>16</v>
      </c>
      <c r="F17" s="4" t="s">
        <v>44</v>
      </c>
      <c r="G17" s="4" t="s">
        <v>26</v>
      </c>
      <c r="H17" s="15">
        <f ca="1">IF(売上TBL32[[#This Row],[商品名]]="","",VLOOKUP(売上TBL32[[#This Row],[商品名]],INDIRECT(売上TBL32[[#This Row],[種別]]&amp;"TBL"),2,FALSE))</f>
        <v>1000</v>
      </c>
      <c r="I17" s="5">
        <v>60</v>
      </c>
      <c r="J17" s="16">
        <f ca="1">IF(売上TBL32[[#This Row],[単価]]="","",売上TBL32[[#This Row],[単価]]*売上TBL32[[#This Row],[数量]])</f>
        <v>60000</v>
      </c>
    </row>
    <row r="18" spans="2:10">
      <c r="B18" s="7">
        <v>15</v>
      </c>
      <c r="C18" s="9">
        <v>41524</v>
      </c>
      <c r="D18" s="4" t="s">
        <v>14</v>
      </c>
      <c r="E18" s="4" t="s">
        <v>16</v>
      </c>
      <c r="F18" s="4" t="s">
        <v>44</v>
      </c>
      <c r="G18" s="4" t="s">
        <v>26</v>
      </c>
      <c r="H18" s="15">
        <f ca="1">IF(売上TBL32[[#This Row],[商品名]]="","",VLOOKUP(売上TBL32[[#This Row],[商品名]],INDIRECT(売上TBL32[[#This Row],[種別]]&amp;"TBL"),2,FALSE))</f>
        <v>1000</v>
      </c>
      <c r="I18" s="5">
        <v>60</v>
      </c>
      <c r="J18" s="16">
        <f ca="1">IF(売上TBL32[[#This Row],[単価]]="","",売上TBL32[[#This Row],[単価]]*売上TBL32[[#This Row],[数量]])</f>
        <v>60000</v>
      </c>
    </row>
    <row r="19" spans="2:10">
      <c r="B19" s="7">
        <v>16</v>
      </c>
      <c r="C19" s="9">
        <v>41524</v>
      </c>
      <c r="D19" s="4" t="s">
        <v>14</v>
      </c>
      <c r="E19" s="4" t="s">
        <v>16</v>
      </c>
      <c r="F19" s="4" t="s">
        <v>44</v>
      </c>
      <c r="G19" s="4" t="s">
        <v>26</v>
      </c>
      <c r="H19" s="15">
        <f ca="1">IF(売上TBL32[[#This Row],[商品名]]="","",VLOOKUP(売上TBL32[[#This Row],[商品名]],INDIRECT(売上TBL32[[#This Row],[種別]]&amp;"TBL"),2,FALSE))</f>
        <v>1000</v>
      </c>
      <c r="I19" s="5">
        <v>60</v>
      </c>
      <c r="J19" s="16">
        <f ca="1">IF(売上TBL32[[#This Row],[単価]]="","",売上TBL32[[#This Row],[単価]]*売上TBL32[[#This Row],[数量]])</f>
        <v>60000</v>
      </c>
    </row>
    <row r="20" spans="2:10">
      <c r="B20" s="7">
        <v>17</v>
      </c>
      <c r="C20" s="9">
        <v>41524</v>
      </c>
      <c r="D20" s="4" t="s">
        <v>14</v>
      </c>
      <c r="E20" s="4" t="s">
        <v>16</v>
      </c>
      <c r="F20" s="4" t="s">
        <v>44</v>
      </c>
      <c r="G20" s="4" t="s">
        <v>26</v>
      </c>
      <c r="H20" s="15">
        <f ca="1">IF(売上TBL32[[#This Row],[商品名]]="","",VLOOKUP(売上TBL32[[#This Row],[商品名]],INDIRECT(売上TBL32[[#This Row],[種別]]&amp;"TBL"),2,FALSE))</f>
        <v>1000</v>
      </c>
      <c r="I20" s="5">
        <v>60</v>
      </c>
      <c r="J20" s="16">
        <f ca="1">IF(売上TBL32[[#This Row],[単価]]="","",売上TBL32[[#This Row],[単価]]*売上TBL32[[#This Row],[数量]])</f>
        <v>60000</v>
      </c>
    </row>
    <row r="21" spans="2:10">
      <c r="B21" s="7">
        <v>18</v>
      </c>
      <c r="C21" s="9">
        <v>41524</v>
      </c>
      <c r="D21" s="4" t="s">
        <v>14</v>
      </c>
      <c r="E21" s="4" t="s">
        <v>16</v>
      </c>
      <c r="F21" s="4" t="s">
        <v>44</v>
      </c>
      <c r="G21" s="4" t="s">
        <v>26</v>
      </c>
      <c r="H21" s="15">
        <f ca="1">IF(売上TBL32[[#This Row],[商品名]]="","",VLOOKUP(売上TBL32[[#This Row],[商品名]],INDIRECT(売上TBL32[[#This Row],[種別]]&amp;"TBL"),2,FALSE))</f>
        <v>1000</v>
      </c>
      <c r="I21" s="5">
        <v>60</v>
      </c>
      <c r="J21" s="16">
        <f ca="1">IF(売上TBL32[[#This Row],[単価]]="","",売上TBL32[[#This Row],[単価]]*売上TBL32[[#This Row],[数量]])</f>
        <v>60000</v>
      </c>
    </row>
    <row r="22" spans="2:10">
      <c r="B22" s="7">
        <v>19</v>
      </c>
      <c r="C22" s="9">
        <v>41529</v>
      </c>
      <c r="D22" s="4" t="s">
        <v>14</v>
      </c>
      <c r="E22" s="4" t="s">
        <v>16</v>
      </c>
      <c r="F22" s="4" t="s">
        <v>46</v>
      </c>
      <c r="G22" s="4" t="s">
        <v>41</v>
      </c>
      <c r="H22" s="5">
        <f ca="1">IF(売上TBL32[[#This Row],[商品名]]="","",VLOOKUP(売上TBL32[[#This Row],[商品名]],INDIRECT(売上TBL32[[#This Row],[種別]]&amp;"TBL"),2,FALSE))</f>
        <v>150</v>
      </c>
      <c r="I22" s="5">
        <v>19</v>
      </c>
      <c r="J22" s="6">
        <f ca="1">IF(売上TBL32[[#This Row],[単価]]="","",売上TBL32[[#This Row],[単価]]*売上TBL32[[#This Row],[数量]])</f>
        <v>2850</v>
      </c>
    </row>
    <row r="23" spans="2:10">
      <c r="B23" s="7">
        <v>20</v>
      </c>
      <c r="C23" s="9">
        <v>41529</v>
      </c>
      <c r="D23" s="4" t="s">
        <v>14</v>
      </c>
      <c r="E23" s="4" t="s">
        <v>16</v>
      </c>
      <c r="F23" s="4" t="s">
        <v>46</v>
      </c>
      <c r="G23" s="4" t="s">
        <v>41</v>
      </c>
      <c r="H23" s="15">
        <f ca="1">IF(売上TBL32[[#This Row],[商品名]]="","",VLOOKUP(売上TBL32[[#This Row],[商品名]],INDIRECT(売上TBL32[[#This Row],[種別]]&amp;"TBL"),2,FALSE))</f>
        <v>150</v>
      </c>
      <c r="I23" s="5">
        <v>19</v>
      </c>
      <c r="J23" s="16">
        <f ca="1">IF(売上TBL32[[#This Row],[単価]]="","",売上TBL32[[#This Row],[単価]]*売上TBL32[[#This Row],[数量]])</f>
        <v>2850</v>
      </c>
    </row>
    <row r="24" spans="2:10">
      <c r="B24" s="7">
        <v>21</v>
      </c>
      <c r="C24" s="9">
        <v>41529</v>
      </c>
      <c r="D24" s="4" t="s">
        <v>14</v>
      </c>
      <c r="E24" s="4" t="s">
        <v>16</v>
      </c>
      <c r="F24" s="4" t="s">
        <v>46</v>
      </c>
      <c r="G24" s="4" t="s">
        <v>41</v>
      </c>
      <c r="H24" s="15">
        <f ca="1">IF(売上TBL32[[#This Row],[商品名]]="","",VLOOKUP(売上TBL32[[#This Row],[商品名]],INDIRECT(売上TBL32[[#This Row],[種別]]&amp;"TBL"),2,FALSE))</f>
        <v>150</v>
      </c>
      <c r="I24" s="5">
        <v>19</v>
      </c>
      <c r="J24" s="16">
        <f ca="1">IF(売上TBL32[[#This Row],[単価]]="","",売上TBL32[[#This Row],[単価]]*売上TBL32[[#This Row],[数量]])</f>
        <v>2850</v>
      </c>
    </row>
    <row r="25" spans="2:10">
      <c r="B25" s="7">
        <v>22</v>
      </c>
      <c r="C25" s="9">
        <v>41529</v>
      </c>
      <c r="D25" s="4" t="s">
        <v>14</v>
      </c>
      <c r="E25" s="4" t="s">
        <v>16</v>
      </c>
      <c r="F25" s="4" t="s">
        <v>46</v>
      </c>
      <c r="G25" s="4" t="s">
        <v>41</v>
      </c>
      <c r="H25" s="15">
        <f ca="1">IF(売上TBL32[[#This Row],[商品名]]="","",VLOOKUP(売上TBL32[[#This Row],[商品名]],INDIRECT(売上TBL32[[#This Row],[種別]]&amp;"TBL"),2,FALSE))</f>
        <v>150</v>
      </c>
      <c r="I25" s="5">
        <v>19</v>
      </c>
      <c r="J25" s="16">
        <f ca="1">IF(売上TBL32[[#This Row],[単価]]="","",売上TBL32[[#This Row],[単価]]*売上TBL32[[#This Row],[数量]])</f>
        <v>2850</v>
      </c>
    </row>
    <row r="26" spans="2:10">
      <c r="B26" s="7">
        <v>23</v>
      </c>
      <c r="C26" s="9">
        <v>41529</v>
      </c>
      <c r="D26" s="4" t="s">
        <v>14</v>
      </c>
      <c r="E26" s="4" t="s">
        <v>16</v>
      </c>
      <c r="F26" s="4" t="s">
        <v>46</v>
      </c>
      <c r="G26" s="4" t="s">
        <v>41</v>
      </c>
      <c r="H26" s="15">
        <f ca="1">IF(売上TBL32[[#This Row],[商品名]]="","",VLOOKUP(売上TBL32[[#This Row],[商品名]],INDIRECT(売上TBL32[[#This Row],[種別]]&amp;"TBL"),2,FALSE))</f>
        <v>150</v>
      </c>
      <c r="I26" s="5">
        <v>19</v>
      </c>
      <c r="J26" s="16">
        <f ca="1">IF(売上TBL32[[#This Row],[単価]]="","",売上TBL32[[#This Row],[単価]]*売上TBL32[[#This Row],[数量]])</f>
        <v>2850</v>
      </c>
    </row>
    <row r="27" spans="2:10">
      <c r="B27" s="7">
        <v>24</v>
      </c>
      <c r="C27" s="9">
        <v>41529</v>
      </c>
      <c r="D27" s="4" t="s">
        <v>14</v>
      </c>
      <c r="E27" s="4" t="s">
        <v>16</v>
      </c>
      <c r="F27" s="4" t="s">
        <v>46</v>
      </c>
      <c r="G27" s="4" t="s">
        <v>41</v>
      </c>
      <c r="H27" s="15">
        <f ca="1">IF(売上TBL32[[#This Row],[商品名]]="","",VLOOKUP(売上TBL32[[#This Row],[商品名]],INDIRECT(売上TBL32[[#This Row],[種別]]&amp;"TBL"),2,FALSE))</f>
        <v>150</v>
      </c>
      <c r="I27" s="5">
        <v>19</v>
      </c>
      <c r="J27" s="16">
        <f ca="1">IF(売上TBL32[[#This Row],[単価]]="","",売上TBL32[[#This Row],[単価]]*売上TBL32[[#This Row],[数量]])</f>
        <v>2850</v>
      </c>
    </row>
    <row r="28" spans="2:10">
      <c r="B28" s="7">
        <v>25</v>
      </c>
      <c r="C28" s="9">
        <v>41537</v>
      </c>
      <c r="D28" s="4" t="s">
        <v>20</v>
      </c>
      <c r="E28" s="4" t="s">
        <v>21</v>
      </c>
      <c r="F28" s="4" t="s">
        <v>18</v>
      </c>
      <c r="G28" s="4" t="s">
        <v>10</v>
      </c>
      <c r="H28" s="5">
        <f ca="1">IF(売上TBL32[[#This Row],[商品名]]="","",VLOOKUP(売上TBL32[[#This Row],[商品名]],INDIRECT(売上TBL32[[#This Row],[種別]]&amp;"TBL"),2,FALSE))</f>
        <v>150</v>
      </c>
      <c r="I28" s="5">
        <v>13</v>
      </c>
      <c r="J28" s="6">
        <f ca="1">IF(売上TBL32[[#This Row],[単価]]="","",売上TBL32[[#This Row],[単価]]*売上TBL32[[#This Row],[数量]])</f>
        <v>1950</v>
      </c>
    </row>
    <row r="29" spans="2:10">
      <c r="B29" s="7">
        <v>26</v>
      </c>
      <c r="C29" s="9">
        <v>41537</v>
      </c>
      <c r="D29" s="4" t="s">
        <v>20</v>
      </c>
      <c r="E29" s="4" t="s">
        <v>21</v>
      </c>
      <c r="F29" s="4" t="s">
        <v>18</v>
      </c>
      <c r="G29" s="4" t="s">
        <v>10</v>
      </c>
      <c r="H29" s="15">
        <f ca="1">IF(売上TBL32[[#This Row],[商品名]]="","",VLOOKUP(売上TBL32[[#This Row],[商品名]],INDIRECT(売上TBL32[[#This Row],[種別]]&amp;"TBL"),2,FALSE))</f>
        <v>150</v>
      </c>
      <c r="I29" s="5">
        <v>13</v>
      </c>
      <c r="J29" s="16">
        <f ca="1">IF(売上TBL32[[#This Row],[単価]]="","",売上TBL32[[#This Row],[単価]]*売上TBL32[[#This Row],[数量]])</f>
        <v>1950</v>
      </c>
    </row>
    <row r="30" spans="2:10">
      <c r="B30" s="7">
        <v>27</v>
      </c>
      <c r="C30" s="9">
        <v>41537</v>
      </c>
      <c r="D30" s="4" t="s">
        <v>20</v>
      </c>
      <c r="E30" s="4" t="s">
        <v>21</v>
      </c>
      <c r="F30" s="4" t="s">
        <v>18</v>
      </c>
      <c r="G30" s="4" t="s">
        <v>10</v>
      </c>
      <c r="H30" s="15">
        <f ca="1">IF(売上TBL32[[#This Row],[商品名]]="","",VLOOKUP(売上TBL32[[#This Row],[商品名]],INDIRECT(売上TBL32[[#This Row],[種別]]&amp;"TBL"),2,FALSE))</f>
        <v>150</v>
      </c>
      <c r="I30" s="5">
        <v>13</v>
      </c>
      <c r="J30" s="16">
        <f ca="1">IF(売上TBL32[[#This Row],[単価]]="","",売上TBL32[[#This Row],[単価]]*売上TBL32[[#This Row],[数量]])</f>
        <v>1950</v>
      </c>
    </row>
    <row r="31" spans="2:10">
      <c r="B31" s="7">
        <v>28</v>
      </c>
      <c r="C31" s="9">
        <v>41537</v>
      </c>
      <c r="D31" s="4" t="s">
        <v>20</v>
      </c>
      <c r="E31" s="4" t="s">
        <v>21</v>
      </c>
      <c r="F31" s="4" t="s">
        <v>18</v>
      </c>
      <c r="G31" s="4" t="s">
        <v>10</v>
      </c>
      <c r="H31" s="15">
        <f ca="1">IF(売上TBL32[[#This Row],[商品名]]="","",VLOOKUP(売上TBL32[[#This Row],[商品名]],INDIRECT(売上TBL32[[#This Row],[種別]]&amp;"TBL"),2,FALSE))</f>
        <v>150</v>
      </c>
      <c r="I31" s="5">
        <v>13</v>
      </c>
      <c r="J31" s="16">
        <f ca="1">IF(売上TBL32[[#This Row],[単価]]="","",売上TBL32[[#This Row],[単価]]*売上TBL32[[#This Row],[数量]])</f>
        <v>1950</v>
      </c>
    </row>
    <row r="32" spans="2:10">
      <c r="B32" s="7">
        <v>29</v>
      </c>
      <c r="C32" s="9">
        <v>41537</v>
      </c>
      <c r="D32" s="4" t="s">
        <v>20</v>
      </c>
      <c r="E32" s="4" t="s">
        <v>21</v>
      </c>
      <c r="F32" s="4" t="s">
        <v>18</v>
      </c>
      <c r="G32" s="4" t="s">
        <v>10</v>
      </c>
      <c r="H32" s="15">
        <f ca="1">IF(売上TBL32[[#This Row],[商品名]]="","",VLOOKUP(売上TBL32[[#This Row],[商品名]],INDIRECT(売上TBL32[[#This Row],[種別]]&amp;"TBL"),2,FALSE))</f>
        <v>150</v>
      </c>
      <c r="I32" s="5">
        <v>13</v>
      </c>
      <c r="J32" s="16">
        <f ca="1">IF(売上TBL32[[#This Row],[単価]]="","",売上TBL32[[#This Row],[単価]]*売上TBL32[[#This Row],[数量]])</f>
        <v>1950</v>
      </c>
    </row>
    <row r="33" spans="2:10">
      <c r="B33" s="7">
        <v>30</v>
      </c>
      <c r="C33" s="9">
        <v>41537</v>
      </c>
      <c r="D33" s="4" t="s">
        <v>20</v>
      </c>
      <c r="E33" s="4" t="s">
        <v>21</v>
      </c>
      <c r="F33" s="4" t="s">
        <v>18</v>
      </c>
      <c r="G33" s="4" t="s">
        <v>10</v>
      </c>
      <c r="H33" s="15">
        <f ca="1">IF(売上TBL32[[#This Row],[商品名]]="","",VLOOKUP(売上TBL32[[#This Row],[商品名]],INDIRECT(売上TBL32[[#This Row],[種別]]&amp;"TBL"),2,FALSE))</f>
        <v>150</v>
      </c>
      <c r="I33" s="5">
        <v>13</v>
      </c>
      <c r="J33" s="16">
        <f ca="1">IF(売上TBL32[[#This Row],[単価]]="","",売上TBL32[[#This Row],[単価]]*売上TBL32[[#This Row],[数量]])</f>
        <v>1950</v>
      </c>
    </row>
    <row r="34" spans="2:10">
      <c r="B34" s="7">
        <v>31</v>
      </c>
      <c r="C34" s="9">
        <v>41542</v>
      </c>
      <c r="D34" s="4" t="s">
        <v>20</v>
      </c>
      <c r="E34" s="4" t="s">
        <v>17</v>
      </c>
      <c r="F34" s="4" t="s">
        <v>44</v>
      </c>
      <c r="G34" s="4" t="s">
        <v>26</v>
      </c>
      <c r="H34" s="5">
        <f ca="1">IF(売上TBL32[[#This Row],[商品名]]="","",VLOOKUP(売上TBL32[[#This Row],[商品名]],INDIRECT(売上TBL32[[#This Row],[種別]]&amp;"TBL"),2,FALSE))</f>
        <v>1000</v>
      </c>
      <c r="I34" s="5">
        <v>50</v>
      </c>
      <c r="J34" s="6">
        <f ca="1">IF(売上TBL32[[#This Row],[単価]]="","",売上TBL32[[#This Row],[単価]]*売上TBL32[[#This Row],[数量]])</f>
        <v>50000</v>
      </c>
    </row>
    <row r="35" spans="2:10">
      <c r="B35" s="7">
        <v>32</v>
      </c>
      <c r="C35" s="9">
        <v>41542</v>
      </c>
      <c r="D35" s="4" t="s">
        <v>20</v>
      </c>
      <c r="E35" s="4" t="s">
        <v>21</v>
      </c>
      <c r="F35" s="4" t="s">
        <v>44</v>
      </c>
      <c r="G35" s="4" t="s">
        <v>28</v>
      </c>
      <c r="H35" s="5">
        <f ca="1">IF(売上TBL32[[#This Row],[商品名]]="","",VLOOKUP(売上TBL32[[#This Row],[商品名]],INDIRECT(売上TBL32[[#This Row],[種別]]&amp;"TBL"),2,FALSE))</f>
        <v>800</v>
      </c>
      <c r="I35" s="5">
        <v>150</v>
      </c>
      <c r="J35" s="6">
        <f ca="1">IF(売上TBL32[[#This Row],[単価]]="","",売上TBL32[[#This Row],[単価]]*売上TBL32[[#This Row],[数量]])</f>
        <v>120000</v>
      </c>
    </row>
    <row r="36" spans="2:10">
      <c r="B36" s="7">
        <v>33</v>
      </c>
      <c r="C36" s="9">
        <v>41542</v>
      </c>
      <c r="D36" s="4" t="s">
        <v>20</v>
      </c>
      <c r="E36" s="4" t="s">
        <v>17</v>
      </c>
      <c r="F36" s="4" t="s">
        <v>44</v>
      </c>
      <c r="G36" s="4" t="s">
        <v>26</v>
      </c>
      <c r="H36" s="15">
        <f ca="1">IF(売上TBL32[[#This Row],[商品名]]="","",VLOOKUP(売上TBL32[[#This Row],[商品名]],INDIRECT(売上TBL32[[#This Row],[種別]]&amp;"TBL"),2,FALSE))</f>
        <v>1000</v>
      </c>
      <c r="I36" s="5">
        <v>50</v>
      </c>
      <c r="J36" s="16">
        <f ca="1">IF(売上TBL32[[#This Row],[単価]]="","",売上TBL32[[#This Row],[単価]]*売上TBL32[[#This Row],[数量]])</f>
        <v>50000</v>
      </c>
    </row>
    <row r="37" spans="2:10">
      <c r="B37" s="7">
        <v>34</v>
      </c>
      <c r="C37" s="9">
        <v>41542</v>
      </c>
      <c r="D37" s="4" t="s">
        <v>20</v>
      </c>
      <c r="E37" s="4" t="s">
        <v>21</v>
      </c>
      <c r="F37" s="4" t="s">
        <v>44</v>
      </c>
      <c r="G37" s="4" t="s">
        <v>28</v>
      </c>
      <c r="H37" s="15">
        <f ca="1">IF(売上TBL32[[#This Row],[商品名]]="","",VLOOKUP(売上TBL32[[#This Row],[商品名]],INDIRECT(売上TBL32[[#This Row],[種別]]&amp;"TBL"),2,FALSE))</f>
        <v>800</v>
      </c>
      <c r="I37" s="5">
        <v>150</v>
      </c>
      <c r="J37" s="16">
        <f ca="1">IF(売上TBL32[[#This Row],[単価]]="","",売上TBL32[[#This Row],[単価]]*売上TBL32[[#This Row],[数量]])</f>
        <v>120000</v>
      </c>
    </row>
    <row r="38" spans="2:10">
      <c r="B38" s="7">
        <v>35</v>
      </c>
      <c r="C38" s="9">
        <v>41542</v>
      </c>
      <c r="D38" s="4" t="s">
        <v>20</v>
      </c>
      <c r="E38" s="4" t="s">
        <v>17</v>
      </c>
      <c r="F38" s="4" t="s">
        <v>44</v>
      </c>
      <c r="G38" s="4" t="s">
        <v>26</v>
      </c>
      <c r="H38" s="15">
        <f ca="1">IF(売上TBL32[[#This Row],[商品名]]="","",VLOOKUP(売上TBL32[[#This Row],[商品名]],INDIRECT(売上TBL32[[#This Row],[種別]]&amp;"TBL"),2,FALSE))</f>
        <v>1000</v>
      </c>
      <c r="I38" s="5">
        <v>50</v>
      </c>
      <c r="J38" s="16">
        <f ca="1">IF(売上TBL32[[#This Row],[単価]]="","",売上TBL32[[#This Row],[単価]]*売上TBL32[[#This Row],[数量]])</f>
        <v>50000</v>
      </c>
    </row>
    <row r="39" spans="2:10">
      <c r="B39" s="7">
        <v>36</v>
      </c>
      <c r="C39" s="9">
        <v>41542</v>
      </c>
      <c r="D39" s="4" t="s">
        <v>20</v>
      </c>
      <c r="E39" s="4" t="s">
        <v>21</v>
      </c>
      <c r="F39" s="4" t="s">
        <v>44</v>
      </c>
      <c r="G39" s="4" t="s">
        <v>28</v>
      </c>
      <c r="H39" s="15">
        <f ca="1">IF(売上TBL32[[#This Row],[商品名]]="","",VLOOKUP(売上TBL32[[#This Row],[商品名]],INDIRECT(売上TBL32[[#This Row],[種別]]&amp;"TBL"),2,FALSE))</f>
        <v>800</v>
      </c>
      <c r="I39" s="5">
        <v>150</v>
      </c>
      <c r="J39" s="16">
        <f ca="1">IF(売上TBL32[[#This Row],[単価]]="","",売上TBL32[[#This Row],[単価]]*売上TBL32[[#This Row],[数量]])</f>
        <v>120000</v>
      </c>
    </row>
    <row r="40" spans="2:10">
      <c r="B40" s="7">
        <v>37</v>
      </c>
      <c r="C40" s="9">
        <v>41542</v>
      </c>
      <c r="D40" s="4" t="s">
        <v>20</v>
      </c>
      <c r="E40" s="4" t="s">
        <v>17</v>
      </c>
      <c r="F40" s="4" t="s">
        <v>44</v>
      </c>
      <c r="G40" s="4" t="s">
        <v>26</v>
      </c>
      <c r="H40" s="15">
        <f ca="1">IF(売上TBL32[[#This Row],[商品名]]="","",VLOOKUP(売上TBL32[[#This Row],[商品名]],INDIRECT(売上TBL32[[#This Row],[種別]]&amp;"TBL"),2,FALSE))</f>
        <v>1000</v>
      </c>
      <c r="I40" s="5">
        <v>50</v>
      </c>
      <c r="J40" s="16">
        <f ca="1">IF(売上TBL32[[#This Row],[単価]]="","",売上TBL32[[#This Row],[単価]]*売上TBL32[[#This Row],[数量]])</f>
        <v>50000</v>
      </c>
    </row>
    <row r="41" spans="2:10">
      <c r="B41" s="7">
        <v>38</v>
      </c>
      <c r="C41" s="9">
        <v>41542</v>
      </c>
      <c r="D41" s="4" t="s">
        <v>20</v>
      </c>
      <c r="E41" s="4" t="s">
        <v>21</v>
      </c>
      <c r="F41" s="4" t="s">
        <v>44</v>
      </c>
      <c r="G41" s="4" t="s">
        <v>28</v>
      </c>
      <c r="H41" s="15">
        <f ca="1">IF(売上TBL32[[#This Row],[商品名]]="","",VLOOKUP(売上TBL32[[#This Row],[商品名]],INDIRECT(売上TBL32[[#This Row],[種別]]&amp;"TBL"),2,FALSE))</f>
        <v>800</v>
      </c>
      <c r="I41" s="5">
        <v>150</v>
      </c>
      <c r="J41" s="16">
        <f ca="1">IF(売上TBL32[[#This Row],[単価]]="","",売上TBL32[[#This Row],[単価]]*売上TBL32[[#This Row],[数量]])</f>
        <v>120000</v>
      </c>
    </row>
    <row r="42" spans="2:10">
      <c r="B42" s="7">
        <v>39</v>
      </c>
      <c r="C42" s="9">
        <v>41542</v>
      </c>
      <c r="D42" s="4" t="s">
        <v>20</v>
      </c>
      <c r="E42" s="4" t="s">
        <v>17</v>
      </c>
      <c r="F42" s="4" t="s">
        <v>44</v>
      </c>
      <c r="G42" s="4" t="s">
        <v>26</v>
      </c>
      <c r="H42" s="15">
        <f ca="1">IF(売上TBL32[[#This Row],[商品名]]="","",VLOOKUP(売上TBL32[[#This Row],[商品名]],INDIRECT(売上TBL32[[#This Row],[種別]]&amp;"TBL"),2,FALSE))</f>
        <v>1000</v>
      </c>
      <c r="I42" s="5">
        <v>50</v>
      </c>
      <c r="J42" s="16">
        <f ca="1">IF(売上TBL32[[#This Row],[単価]]="","",売上TBL32[[#This Row],[単価]]*売上TBL32[[#This Row],[数量]])</f>
        <v>50000</v>
      </c>
    </row>
    <row r="43" spans="2:10">
      <c r="B43" s="7">
        <v>40</v>
      </c>
      <c r="C43" s="9">
        <v>41542</v>
      </c>
      <c r="D43" s="4" t="s">
        <v>20</v>
      </c>
      <c r="E43" s="4" t="s">
        <v>21</v>
      </c>
      <c r="F43" s="4" t="s">
        <v>44</v>
      </c>
      <c r="G43" s="4" t="s">
        <v>28</v>
      </c>
      <c r="H43" s="15">
        <f ca="1">IF(売上TBL32[[#This Row],[商品名]]="","",VLOOKUP(売上TBL32[[#This Row],[商品名]],INDIRECT(売上TBL32[[#This Row],[種別]]&amp;"TBL"),2,FALSE))</f>
        <v>800</v>
      </c>
      <c r="I43" s="5">
        <v>150</v>
      </c>
      <c r="J43" s="16">
        <f ca="1">IF(売上TBL32[[#This Row],[単価]]="","",売上TBL32[[#This Row],[単価]]*売上TBL32[[#This Row],[数量]])</f>
        <v>120000</v>
      </c>
    </row>
    <row r="44" spans="2:10">
      <c r="B44" s="7">
        <v>41</v>
      </c>
      <c r="C44" s="9">
        <v>41542</v>
      </c>
      <c r="D44" s="4" t="s">
        <v>20</v>
      </c>
      <c r="E44" s="4" t="s">
        <v>17</v>
      </c>
      <c r="F44" s="4" t="s">
        <v>44</v>
      </c>
      <c r="G44" s="4" t="s">
        <v>26</v>
      </c>
      <c r="H44" s="15">
        <f ca="1">IF(売上TBL32[[#This Row],[商品名]]="","",VLOOKUP(売上TBL32[[#This Row],[商品名]],INDIRECT(売上TBL32[[#This Row],[種別]]&amp;"TBL"),2,FALSE))</f>
        <v>1000</v>
      </c>
      <c r="I44" s="5">
        <v>50</v>
      </c>
      <c r="J44" s="16">
        <f ca="1">IF(売上TBL32[[#This Row],[単価]]="","",売上TBL32[[#This Row],[単価]]*売上TBL32[[#This Row],[数量]])</f>
        <v>50000</v>
      </c>
    </row>
    <row r="45" spans="2:10">
      <c r="B45" s="7">
        <v>42</v>
      </c>
      <c r="C45" s="9">
        <v>41542</v>
      </c>
      <c r="D45" s="4" t="s">
        <v>20</v>
      </c>
      <c r="E45" s="4" t="s">
        <v>21</v>
      </c>
      <c r="F45" s="4" t="s">
        <v>44</v>
      </c>
      <c r="G45" s="4" t="s">
        <v>28</v>
      </c>
      <c r="H45" s="15">
        <f ca="1">IF(売上TBL32[[#This Row],[商品名]]="","",VLOOKUP(売上TBL32[[#This Row],[商品名]],INDIRECT(売上TBL32[[#This Row],[種別]]&amp;"TBL"),2,FALSE))</f>
        <v>800</v>
      </c>
      <c r="I45" s="5">
        <v>150</v>
      </c>
      <c r="J45" s="16">
        <f ca="1">IF(売上TBL32[[#This Row],[単価]]="","",売上TBL32[[#This Row],[単価]]*売上TBL32[[#This Row],[数量]])</f>
        <v>120000</v>
      </c>
    </row>
    <row r="46" spans="2:10">
      <c r="B46" s="7">
        <v>43</v>
      </c>
      <c r="C46" s="10">
        <v>41547</v>
      </c>
      <c r="D46" s="4" t="s">
        <v>14</v>
      </c>
      <c r="E46" s="4" t="s">
        <v>16</v>
      </c>
      <c r="F46" s="4" t="s">
        <v>18</v>
      </c>
      <c r="G46" s="4" t="s">
        <v>39</v>
      </c>
      <c r="H46" s="5">
        <f ca="1">IF(売上TBL32[[#This Row],[商品名]]="","",VLOOKUP(売上TBL32[[#This Row],[商品名]],INDIRECT(売上TBL32[[#This Row],[種別]]&amp;"TBL"),2,FALSE))</f>
        <v>350</v>
      </c>
      <c r="I46" s="5">
        <v>50</v>
      </c>
      <c r="J46" s="6">
        <f ca="1">IF(売上TBL32[[#This Row],[単価]]="","",売上TBL32[[#This Row],[単価]]*売上TBL32[[#This Row],[数量]])</f>
        <v>17500</v>
      </c>
    </row>
    <row r="47" spans="2:10">
      <c r="B47" s="7">
        <v>44</v>
      </c>
      <c r="C47" s="9">
        <v>41547</v>
      </c>
      <c r="D47" s="4" t="s">
        <v>14</v>
      </c>
      <c r="E47" s="4" t="s">
        <v>15</v>
      </c>
      <c r="F47" s="4" t="s">
        <v>44</v>
      </c>
      <c r="G47" s="4" t="s">
        <v>26</v>
      </c>
      <c r="H47" s="5">
        <f ca="1">IF(売上TBL32[[#This Row],[商品名]]="","",VLOOKUP(売上TBL32[[#This Row],[商品名]],INDIRECT(売上TBL32[[#This Row],[種別]]&amp;"TBL"),2,FALSE))</f>
        <v>1000</v>
      </c>
      <c r="I47" s="5">
        <v>47</v>
      </c>
      <c r="J47" s="6">
        <f ca="1">IF(売上TBL32[[#This Row],[単価]]="","",売上TBL32[[#This Row],[単価]]*売上TBL32[[#This Row],[数量]])</f>
        <v>47000</v>
      </c>
    </row>
    <row r="48" spans="2:10">
      <c r="B48" s="7">
        <v>45</v>
      </c>
      <c r="C48" s="9">
        <v>41547</v>
      </c>
      <c r="D48" s="4" t="s">
        <v>14</v>
      </c>
      <c r="E48" s="4" t="s">
        <v>15</v>
      </c>
      <c r="F48" s="4" t="s">
        <v>44</v>
      </c>
      <c r="G48" s="4" t="s">
        <v>30</v>
      </c>
      <c r="H48" s="5">
        <f ca="1">IF(売上TBL32[[#This Row],[商品名]]="","",VLOOKUP(売上TBL32[[#This Row],[商品名]],INDIRECT(売上TBL32[[#This Row],[種別]]&amp;"TBL"),2,FALSE))</f>
        <v>1000</v>
      </c>
      <c r="I48" s="5">
        <v>30</v>
      </c>
      <c r="J48" s="6">
        <f ca="1">IF(売上TBL32[[#This Row],[単価]]="","",売上TBL32[[#This Row],[単価]]*売上TBL32[[#This Row],[数量]])</f>
        <v>30000</v>
      </c>
    </row>
    <row r="49" spans="2:10">
      <c r="B49" s="7">
        <v>46</v>
      </c>
      <c r="C49" s="20">
        <v>41547</v>
      </c>
      <c r="D49" s="4" t="s">
        <v>14</v>
      </c>
      <c r="E49" s="4" t="s">
        <v>16</v>
      </c>
      <c r="F49" s="4" t="s">
        <v>18</v>
      </c>
      <c r="G49" s="4" t="s">
        <v>39</v>
      </c>
      <c r="H49" s="15">
        <f ca="1">IF(売上TBL32[[#This Row],[商品名]]="","",VLOOKUP(売上TBL32[[#This Row],[商品名]],INDIRECT(売上TBL32[[#This Row],[種別]]&amp;"TBL"),2,FALSE))</f>
        <v>350</v>
      </c>
      <c r="I49" s="5">
        <v>50</v>
      </c>
      <c r="J49" s="16">
        <f ca="1">IF(売上TBL32[[#This Row],[単価]]="","",売上TBL32[[#This Row],[単価]]*売上TBL32[[#This Row],[数量]])</f>
        <v>17500</v>
      </c>
    </row>
    <row r="50" spans="2:10">
      <c r="B50" s="7">
        <v>47</v>
      </c>
      <c r="C50" s="9">
        <v>41547</v>
      </c>
      <c r="D50" s="4" t="s">
        <v>14</v>
      </c>
      <c r="E50" s="4" t="s">
        <v>15</v>
      </c>
      <c r="F50" s="4" t="s">
        <v>44</v>
      </c>
      <c r="G50" s="4" t="s">
        <v>26</v>
      </c>
      <c r="H50" s="15">
        <f ca="1">IF(売上TBL32[[#This Row],[商品名]]="","",VLOOKUP(売上TBL32[[#This Row],[商品名]],INDIRECT(売上TBL32[[#This Row],[種別]]&amp;"TBL"),2,FALSE))</f>
        <v>1000</v>
      </c>
      <c r="I50" s="5">
        <v>47</v>
      </c>
      <c r="J50" s="16">
        <f ca="1">IF(売上TBL32[[#This Row],[単価]]="","",売上TBL32[[#This Row],[単価]]*売上TBL32[[#This Row],[数量]])</f>
        <v>47000</v>
      </c>
    </row>
    <row r="51" spans="2:10">
      <c r="B51" s="7">
        <v>48</v>
      </c>
      <c r="C51" s="9">
        <v>41547</v>
      </c>
      <c r="D51" s="4" t="s">
        <v>14</v>
      </c>
      <c r="E51" s="4" t="s">
        <v>15</v>
      </c>
      <c r="F51" s="4" t="s">
        <v>44</v>
      </c>
      <c r="G51" s="4" t="s">
        <v>30</v>
      </c>
      <c r="H51" s="15">
        <f ca="1">IF(売上TBL32[[#This Row],[商品名]]="","",VLOOKUP(売上TBL32[[#This Row],[商品名]],INDIRECT(売上TBL32[[#This Row],[種別]]&amp;"TBL"),2,FALSE))</f>
        <v>1000</v>
      </c>
      <c r="I51" s="5">
        <v>30</v>
      </c>
      <c r="J51" s="16">
        <f ca="1">IF(売上TBL32[[#This Row],[単価]]="","",売上TBL32[[#This Row],[単価]]*売上TBL32[[#This Row],[数量]])</f>
        <v>30000</v>
      </c>
    </row>
    <row r="52" spans="2:10">
      <c r="B52" s="7">
        <v>49</v>
      </c>
      <c r="C52" s="20">
        <v>41547</v>
      </c>
      <c r="D52" s="4" t="s">
        <v>14</v>
      </c>
      <c r="E52" s="4" t="s">
        <v>16</v>
      </c>
      <c r="F52" s="4" t="s">
        <v>18</v>
      </c>
      <c r="G52" s="4" t="s">
        <v>39</v>
      </c>
      <c r="H52" s="15">
        <f ca="1">IF(売上TBL32[[#This Row],[商品名]]="","",VLOOKUP(売上TBL32[[#This Row],[商品名]],INDIRECT(売上TBL32[[#This Row],[種別]]&amp;"TBL"),2,FALSE))</f>
        <v>350</v>
      </c>
      <c r="I52" s="5">
        <v>50</v>
      </c>
      <c r="J52" s="16">
        <f ca="1">IF(売上TBL32[[#This Row],[単価]]="","",売上TBL32[[#This Row],[単価]]*売上TBL32[[#This Row],[数量]])</f>
        <v>17500</v>
      </c>
    </row>
    <row r="53" spans="2:10">
      <c r="B53" s="7">
        <v>50</v>
      </c>
      <c r="C53" s="9">
        <v>41547</v>
      </c>
      <c r="D53" s="4" t="s">
        <v>14</v>
      </c>
      <c r="E53" s="4" t="s">
        <v>15</v>
      </c>
      <c r="F53" s="4" t="s">
        <v>44</v>
      </c>
      <c r="G53" s="4" t="s">
        <v>26</v>
      </c>
      <c r="H53" s="15">
        <f ca="1">IF(売上TBL32[[#This Row],[商品名]]="","",VLOOKUP(売上TBL32[[#This Row],[商品名]],INDIRECT(売上TBL32[[#This Row],[種別]]&amp;"TBL"),2,FALSE))</f>
        <v>1000</v>
      </c>
      <c r="I53" s="5">
        <v>47</v>
      </c>
      <c r="J53" s="16">
        <f ca="1">IF(売上TBL32[[#This Row],[単価]]="","",売上TBL32[[#This Row],[単価]]*売上TBL32[[#This Row],[数量]])</f>
        <v>47000</v>
      </c>
    </row>
    <row r="54" spans="2:10">
      <c r="B54" s="7">
        <v>51</v>
      </c>
      <c r="C54" s="9">
        <v>41547</v>
      </c>
      <c r="D54" s="4" t="s">
        <v>14</v>
      </c>
      <c r="E54" s="4" t="s">
        <v>15</v>
      </c>
      <c r="F54" s="4" t="s">
        <v>44</v>
      </c>
      <c r="G54" s="4" t="s">
        <v>30</v>
      </c>
      <c r="H54" s="15">
        <f ca="1">IF(売上TBL32[[#This Row],[商品名]]="","",VLOOKUP(売上TBL32[[#This Row],[商品名]],INDIRECT(売上TBL32[[#This Row],[種別]]&amp;"TBL"),2,FALSE))</f>
        <v>1000</v>
      </c>
      <c r="I54" s="5">
        <v>30</v>
      </c>
      <c r="J54" s="16">
        <f ca="1">IF(売上TBL32[[#This Row],[単価]]="","",売上TBL32[[#This Row],[単価]]*売上TBL32[[#This Row],[数量]])</f>
        <v>30000</v>
      </c>
    </row>
    <row r="55" spans="2:10">
      <c r="B55" s="7">
        <v>52</v>
      </c>
      <c r="C55" s="20">
        <v>41547</v>
      </c>
      <c r="D55" s="4" t="s">
        <v>14</v>
      </c>
      <c r="E55" s="4" t="s">
        <v>16</v>
      </c>
      <c r="F55" s="4" t="s">
        <v>18</v>
      </c>
      <c r="G55" s="4" t="s">
        <v>39</v>
      </c>
      <c r="H55" s="15">
        <f ca="1">IF(売上TBL32[[#This Row],[商品名]]="","",VLOOKUP(売上TBL32[[#This Row],[商品名]],INDIRECT(売上TBL32[[#This Row],[種別]]&amp;"TBL"),2,FALSE))</f>
        <v>350</v>
      </c>
      <c r="I55" s="5">
        <v>50</v>
      </c>
      <c r="J55" s="16">
        <f ca="1">IF(売上TBL32[[#This Row],[単価]]="","",売上TBL32[[#This Row],[単価]]*売上TBL32[[#This Row],[数量]])</f>
        <v>17500</v>
      </c>
    </row>
    <row r="56" spans="2:10">
      <c r="B56" s="7">
        <v>53</v>
      </c>
      <c r="C56" s="9">
        <v>41547</v>
      </c>
      <c r="D56" s="4" t="s">
        <v>14</v>
      </c>
      <c r="E56" s="4" t="s">
        <v>15</v>
      </c>
      <c r="F56" s="4" t="s">
        <v>44</v>
      </c>
      <c r="G56" s="4" t="s">
        <v>26</v>
      </c>
      <c r="H56" s="15">
        <f ca="1">IF(売上TBL32[[#This Row],[商品名]]="","",VLOOKUP(売上TBL32[[#This Row],[商品名]],INDIRECT(売上TBL32[[#This Row],[種別]]&amp;"TBL"),2,FALSE))</f>
        <v>1000</v>
      </c>
      <c r="I56" s="5">
        <v>47</v>
      </c>
      <c r="J56" s="16">
        <f ca="1">IF(売上TBL32[[#This Row],[単価]]="","",売上TBL32[[#This Row],[単価]]*売上TBL32[[#This Row],[数量]])</f>
        <v>47000</v>
      </c>
    </row>
    <row r="57" spans="2:10">
      <c r="B57" s="7">
        <v>54</v>
      </c>
      <c r="C57" s="9">
        <v>41547</v>
      </c>
      <c r="D57" s="4" t="s">
        <v>14</v>
      </c>
      <c r="E57" s="4" t="s">
        <v>15</v>
      </c>
      <c r="F57" s="4" t="s">
        <v>44</v>
      </c>
      <c r="G57" s="4" t="s">
        <v>30</v>
      </c>
      <c r="H57" s="15">
        <f ca="1">IF(売上TBL32[[#This Row],[商品名]]="","",VLOOKUP(売上TBL32[[#This Row],[商品名]],INDIRECT(売上TBL32[[#This Row],[種別]]&amp;"TBL"),2,FALSE))</f>
        <v>1000</v>
      </c>
      <c r="I57" s="5">
        <v>30</v>
      </c>
      <c r="J57" s="16">
        <f ca="1">IF(売上TBL32[[#This Row],[単価]]="","",売上TBL32[[#This Row],[単価]]*売上TBL32[[#This Row],[数量]])</f>
        <v>30000</v>
      </c>
    </row>
    <row r="58" spans="2:10">
      <c r="B58" s="7">
        <v>55</v>
      </c>
      <c r="C58" s="20">
        <v>41547</v>
      </c>
      <c r="D58" s="4" t="s">
        <v>14</v>
      </c>
      <c r="E58" s="4" t="s">
        <v>16</v>
      </c>
      <c r="F58" s="4" t="s">
        <v>18</v>
      </c>
      <c r="G58" s="4" t="s">
        <v>39</v>
      </c>
      <c r="H58" s="15">
        <f ca="1">IF(売上TBL32[[#This Row],[商品名]]="","",VLOOKUP(売上TBL32[[#This Row],[商品名]],INDIRECT(売上TBL32[[#This Row],[種別]]&amp;"TBL"),2,FALSE))</f>
        <v>350</v>
      </c>
      <c r="I58" s="5">
        <v>50</v>
      </c>
      <c r="J58" s="16">
        <f ca="1">IF(売上TBL32[[#This Row],[単価]]="","",売上TBL32[[#This Row],[単価]]*売上TBL32[[#This Row],[数量]])</f>
        <v>17500</v>
      </c>
    </row>
    <row r="59" spans="2:10">
      <c r="B59" s="7">
        <v>56</v>
      </c>
      <c r="C59" s="9">
        <v>41547</v>
      </c>
      <c r="D59" s="4" t="s">
        <v>14</v>
      </c>
      <c r="E59" s="4" t="s">
        <v>15</v>
      </c>
      <c r="F59" s="4" t="s">
        <v>44</v>
      </c>
      <c r="G59" s="4" t="s">
        <v>26</v>
      </c>
      <c r="H59" s="15">
        <f ca="1">IF(売上TBL32[[#This Row],[商品名]]="","",VLOOKUP(売上TBL32[[#This Row],[商品名]],INDIRECT(売上TBL32[[#This Row],[種別]]&amp;"TBL"),2,FALSE))</f>
        <v>1000</v>
      </c>
      <c r="I59" s="5">
        <v>47</v>
      </c>
      <c r="J59" s="16">
        <f ca="1">IF(売上TBL32[[#This Row],[単価]]="","",売上TBL32[[#This Row],[単価]]*売上TBL32[[#This Row],[数量]])</f>
        <v>47000</v>
      </c>
    </row>
    <row r="60" spans="2:10">
      <c r="B60" s="7">
        <v>57</v>
      </c>
      <c r="C60" s="9">
        <v>41547</v>
      </c>
      <c r="D60" s="4" t="s">
        <v>14</v>
      </c>
      <c r="E60" s="4" t="s">
        <v>15</v>
      </c>
      <c r="F60" s="4" t="s">
        <v>44</v>
      </c>
      <c r="G60" s="4" t="s">
        <v>30</v>
      </c>
      <c r="H60" s="15">
        <f ca="1">IF(売上TBL32[[#This Row],[商品名]]="","",VLOOKUP(売上TBL32[[#This Row],[商品名]],INDIRECT(売上TBL32[[#This Row],[種別]]&amp;"TBL"),2,FALSE))</f>
        <v>1000</v>
      </c>
      <c r="I60" s="5">
        <v>30</v>
      </c>
      <c r="J60" s="16">
        <f ca="1">IF(売上TBL32[[#This Row],[単価]]="","",売上TBL32[[#This Row],[単価]]*売上TBL32[[#This Row],[数量]])</f>
        <v>30000</v>
      </c>
    </row>
    <row r="61" spans="2:10">
      <c r="B61" s="7">
        <v>58</v>
      </c>
      <c r="C61" s="20">
        <v>41547</v>
      </c>
      <c r="D61" s="4" t="s">
        <v>14</v>
      </c>
      <c r="E61" s="4" t="s">
        <v>16</v>
      </c>
      <c r="F61" s="4" t="s">
        <v>18</v>
      </c>
      <c r="G61" s="4" t="s">
        <v>39</v>
      </c>
      <c r="H61" s="15">
        <f ca="1">IF(売上TBL32[[#This Row],[商品名]]="","",VLOOKUP(売上TBL32[[#This Row],[商品名]],INDIRECT(売上TBL32[[#This Row],[種別]]&amp;"TBL"),2,FALSE))</f>
        <v>350</v>
      </c>
      <c r="I61" s="5">
        <v>50</v>
      </c>
      <c r="J61" s="16">
        <f ca="1">IF(売上TBL32[[#This Row],[単価]]="","",売上TBL32[[#This Row],[単価]]*売上TBL32[[#This Row],[数量]])</f>
        <v>17500</v>
      </c>
    </row>
    <row r="62" spans="2:10">
      <c r="B62" s="7">
        <v>59</v>
      </c>
      <c r="C62" s="9">
        <v>41547</v>
      </c>
      <c r="D62" s="4" t="s">
        <v>14</v>
      </c>
      <c r="E62" s="4" t="s">
        <v>15</v>
      </c>
      <c r="F62" s="4" t="s">
        <v>44</v>
      </c>
      <c r="G62" s="4" t="s">
        <v>26</v>
      </c>
      <c r="H62" s="15">
        <f ca="1">IF(売上TBL32[[#This Row],[商品名]]="","",VLOOKUP(売上TBL32[[#This Row],[商品名]],INDIRECT(売上TBL32[[#This Row],[種別]]&amp;"TBL"),2,FALSE))</f>
        <v>1000</v>
      </c>
      <c r="I62" s="5">
        <v>47</v>
      </c>
      <c r="J62" s="16">
        <f ca="1">IF(売上TBL32[[#This Row],[単価]]="","",売上TBL32[[#This Row],[単価]]*売上TBL32[[#This Row],[数量]])</f>
        <v>47000</v>
      </c>
    </row>
    <row r="63" spans="2:10">
      <c r="B63" s="7">
        <v>60</v>
      </c>
      <c r="C63" s="9">
        <v>41547</v>
      </c>
      <c r="D63" s="4" t="s">
        <v>14</v>
      </c>
      <c r="E63" s="4" t="s">
        <v>15</v>
      </c>
      <c r="F63" s="4" t="s">
        <v>44</v>
      </c>
      <c r="G63" s="4" t="s">
        <v>30</v>
      </c>
      <c r="H63" s="15">
        <f ca="1">IF(売上TBL32[[#This Row],[商品名]]="","",VLOOKUP(売上TBL32[[#This Row],[商品名]],INDIRECT(売上TBL32[[#This Row],[種別]]&amp;"TBL"),2,FALSE))</f>
        <v>1000</v>
      </c>
      <c r="I63" s="5">
        <v>30</v>
      </c>
      <c r="J63" s="16">
        <f ca="1">IF(売上TBL32[[#This Row],[単価]]="","",売上TBL32[[#This Row],[単価]]*売上TBL32[[#This Row],[数量]])</f>
        <v>30000</v>
      </c>
    </row>
    <row r="64" spans="2:10">
      <c r="B64" s="7">
        <v>61</v>
      </c>
      <c r="C64" s="9">
        <v>41555</v>
      </c>
      <c r="D64" s="4" t="s">
        <v>14</v>
      </c>
      <c r="E64" s="4" t="s">
        <v>15</v>
      </c>
      <c r="F64" s="4" t="s">
        <v>18</v>
      </c>
      <c r="G64" s="4" t="s">
        <v>9</v>
      </c>
      <c r="H64" s="5">
        <f ca="1">IF(売上TBL32[[#This Row],[商品名]]="","",VLOOKUP(売上TBL32[[#This Row],[商品名]],INDIRECT(売上TBL32[[#This Row],[種別]]&amp;"TBL"),2,FALSE))</f>
        <v>120</v>
      </c>
      <c r="I64" s="5">
        <v>11</v>
      </c>
      <c r="J64" s="6">
        <f ca="1">IF(売上TBL32[[#This Row],[単価]]="","",売上TBL32[[#This Row],[単価]]*売上TBL32[[#This Row],[数量]])</f>
        <v>1320</v>
      </c>
    </row>
    <row r="65" spans="2:10">
      <c r="B65" s="7">
        <v>62</v>
      </c>
      <c r="C65" s="10">
        <v>41555</v>
      </c>
      <c r="D65" s="4" t="s">
        <v>14</v>
      </c>
      <c r="E65" s="4" t="s">
        <v>15</v>
      </c>
      <c r="F65" s="4" t="s">
        <v>44</v>
      </c>
      <c r="G65" s="4" t="s">
        <v>28</v>
      </c>
      <c r="H65" s="5">
        <f ca="1">IF(売上TBL32[[#This Row],[商品名]]="","",VLOOKUP(売上TBL32[[#This Row],[商品名]],INDIRECT(売上TBL32[[#This Row],[種別]]&amp;"TBL"),2,FALSE))</f>
        <v>800</v>
      </c>
      <c r="I65" s="5">
        <v>20</v>
      </c>
      <c r="J65" s="6">
        <f ca="1">IF(売上TBL32[[#This Row],[単価]]="","",売上TBL32[[#This Row],[単価]]*売上TBL32[[#This Row],[数量]])</f>
        <v>16000</v>
      </c>
    </row>
    <row r="66" spans="2:10">
      <c r="B66" s="7">
        <v>63</v>
      </c>
      <c r="C66" s="10">
        <v>41555</v>
      </c>
      <c r="D66" s="4" t="s">
        <v>14</v>
      </c>
      <c r="E66" s="4" t="s">
        <v>15</v>
      </c>
      <c r="F66" s="4" t="s">
        <v>45</v>
      </c>
      <c r="G66" s="8" t="s">
        <v>35</v>
      </c>
      <c r="H66" s="5">
        <f ca="1">IF(売上TBL32[[#This Row],[商品名]]="","",VLOOKUP(売上TBL32[[#This Row],[商品名]],INDIRECT(売上TBL32[[#This Row],[種別]]&amp;"TBL"),2,FALSE))</f>
        <v>2100</v>
      </c>
      <c r="I66" s="5">
        <v>30</v>
      </c>
      <c r="J66" s="6">
        <f ca="1">IF(売上TBL32[[#This Row],[単価]]="","",売上TBL32[[#This Row],[単価]]*売上TBL32[[#This Row],[数量]])</f>
        <v>63000</v>
      </c>
    </row>
    <row r="67" spans="2:10">
      <c r="B67" s="7">
        <v>64</v>
      </c>
      <c r="C67" s="9">
        <v>41555</v>
      </c>
      <c r="D67" s="4" t="s">
        <v>14</v>
      </c>
      <c r="E67" s="4" t="s">
        <v>15</v>
      </c>
      <c r="F67" s="4" t="s">
        <v>18</v>
      </c>
      <c r="G67" s="4" t="s">
        <v>9</v>
      </c>
      <c r="H67" s="15">
        <f ca="1">IF(売上TBL32[[#This Row],[商品名]]="","",VLOOKUP(売上TBL32[[#This Row],[商品名]],INDIRECT(売上TBL32[[#This Row],[種別]]&amp;"TBL"),2,FALSE))</f>
        <v>120</v>
      </c>
      <c r="I67" s="5">
        <v>11</v>
      </c>
      <c r="J67" s="16">
        <f ca="1">IF(売上TBL32[[#This Row],[単価]]="","",売上TBL32[[#This Row],[単価]]*売上TBL32[[#This Row],[数量]])</f>
        <v>1320</v>
      </c>
    </row>
    <row r="68" spans="2:10">
      <c r="B68" s="7">
        <v>65</v>
      </c>
      <c r="C68" s="20">
        <v>41555</v>
      </c>
      <c r="D68" s="4" t="s">
        <v>14</v>
      </c>
      <c r="E68" s="4" t="s">
        <v>15</v>
      </c>
      <c r="F68" s="4" t="s">
        <v>44</v>
      </c>
      <c r="G68" s="4" t="s">
        <v>28</v>
      </c>
      <c r="H68" s="15">
        <f ca="1">IF(売上TBL32[[#This Row],[商品名]]="","",VLOOKUP(売上TBL32[[#This Row],[商品名]],INDIRECT(売上TBL32[[#This Row],[種別]]&amp;"TBL"),2,FALSE))</f>
        <v>800</v>
      </c>
      <c r="I68" s="5">
        <v>20</v>
      </c>
      <c r="J68" s="16">
        <f ca="1">IF(売上TBL32[[#This Row],[単価]]="","",売上TBL32[[#This Row],[単価]]*売上TBL32[[#This Row],[数量]])</f>
        <v>16000</v>
      </c>
    </row>
    <row r="69" spans="2:10">
      <c r="B69" s="7">
        <v>66</v>
      </c>
      <c r="C69" s="20">
        <v>41555</v>
      </c>
      <c r="D69" s="4" t="s">
        <v>14</v>
      </c>
      <c r="E69" s="4" t="s">
        <v>15</v>
      </c>
      <c r="F69" s="4" t="s">
        <v>45</v>
      </c>
      <c r="G69" s="8" t="s">
        <v>35</v>
      </c>
      <c r="H69" s="15">
        <f ca="1">IF(売上TBL32[[#This Row],[商品名]]="","",VLOOKUP(売上TBL32[[#This Row],[商品名]],INDIRECT(売上TBL32[[#This Row],[種別]]&amp;"TBL"),2,FALSE))</f>
        <v>2100</v>
      </c>
      <c r="I69" s="5">
        <v>30</v>
      </c>
      <c r="J69" s="16">
        <f ca="1">IF(売上TBL32[[#This Row],[単価]]="","",売上TBL32[[#This Row],[単価]]*売上TBL32[[#This Row],[数量]])</f>
        <v>63000</v>
      </c>
    </row>
    <row r="70" spans="2:10">
      <c r="B70" s="7">
        <v>67</v>
      </c>
      <c r="C70" s="9">
        <v>41555</v>
      </c>
      <c r="D70" s="4" t="s">
        <v>14</v>
      </c>
      <c r="E70" s="4" t="s">
        <v>15</v>
      </c>
      <c r="F70" s="4" t="s">
        <v>18</v>
      </c>
      <c r="G70" s="4" t="s">
        <v>9</v>
      </c>
      <c r="H70" s="15">
        <f ca="1">IF(売上TBL32[[#This Row],[商品名]]="","",VLOOKUP(売上TBL32[[#This Row],[商品名]],INDIRECT(売上TBL32[[#This Row],[種別]]&amp;"TBL"),2,FALSE))</f>
        <v>120</v>
      </c>
      <c r="I70" s="5">
        <v>11</v>
      </c>
      <c r="J70" s="16">
        <f ca="1">IF(売上TBL32[[#This Row],[単価]]="","",売上TBL32[[#This Row],[単価]]*売上TBL32[[#This Row],[数量]])</f>
        <v>1320</v>
      </c>
    </row>
    <row r="71" spans="2:10">
      <c r="B71" s="7">
        <v>68</v>
      </c>
      <c r="C71" s="20">
        <v>41555</v>
      </c>
      <c r="D71" s="4" t="s">
        <v>14</v>
      </c>
      <c r="E71" s="4" t="s">
        <v>15</v>
      </c>
      <c r="F71" s="4" t="s">
        <v>44</v>
      </c>
      <c r="G71" s="4" t="s">
        <v>28</v>
      </c>
      <c r="H71" s="15">
        <f ca="1">IF(売上TBL32[[#This Row],[商品名]]="","",VLOOKUP(売上TBL32[[#This Row],[商品名]],INDIRECT(売上TBL32[[#This Row],[種別]]&amp;"TBL"),2,FALSE))</f>
        <v>800</v>
      </c>
      <c r="I71" s="5">
        <v>20</v>
      </c>
      <c r="J71" s="16">
        <f ca="1">IF(売上TBL32[[#This Row],[単価]]="","",売上TBL32[[#This Row],[単価]]*売上TBL32[[#This Row],[数量]])</f>
        <v>16000</v>
      </c>
    </row>
    <row r="72" spans="2:10">
      <c r="B72" s="7">
        <v>69</v>
      </c>
      <c r="C72" s="20">
        <v>41555</v>
      </c>
      <c r="D72" s="4" t="s">
        <v>14</v>
      </c>
      <c r="E72" s="4" t="s">
        <v>15</v>
      </c>
      <c r="F72" s="4" t="s">
        <v>45</v>
      </c>
      <c r="G72" s="8" t="s">
        <v>35</v>
      </c>
      <c r="H72" s="15">
        <f ca="1">IF(売上TBL32[[#This Row],[商品名]]="","",VLOOKUP(売上TBL32[[#This Row],[商品名]],INDIRECT(売上TBL32[[#This Row],[種別]]&amp;"TBL"),2,FALSE))</f>
        <v>2100</v>
      </c>
      <c r="I72" s="5">
        <v>30</v>
      </c>
      <c r="J72" s="16">
        <f ca="1">IF(売上TBL32[[#This Row],[単価]]="","",売上TBL32[[#This Row],[単価]]*売上TBL32[[#This Row],[数量]])</f>
        <v>63000</v>
      </c>
    </row>
    <row r="73" spans="2:10">
      <c r="B73" s="7">
        <v>70</v>
      </c>
      <c r="C73" s="9">
        <v>41555</v>
      </c>
      <c r="D73" s="4" t="s">
        <v>14</v>
      </c>
      <c r="E73" s="4" t="s">
        <v>15</v>
      </c>
      <c r="F73" s="4" t="s">
        <v>18</v>
      </c>
      <c r="G73" s="4" t="s">
        <v>9</v>
      </c>
      <c r="H73" s="15">
        <f ca="1">IF(売上TBL32[[#This Row],[商品名]]="","",VLOOKUP(売上TBL32[[#This Row],[商品名]],INDIRECT(売上TBL32[[#This Row],[種別]]&amp;"TBL"),2,FALSE))</f>
        <v>120</v>
      </c>
      <c r="I73" s="5">
        <v>11</v>
      </c>
      <c r="J73" s="16">
        <f ca="1">IF(売上TBL32[[#This Row],[単価]]="","",売上TBL32[[#This Row],[単価]]*売上TBL32[[#This Row],[数量]])</f>
        <v>1320</v>
      </c>
    </row>
    <row r="74" spans="2:10">
      <c r="B74" s="7">
        <v>71</v>
      </c>
      <c r="C74" s="20">
        <v>41555</v>
      </c>
      <c r="D74" s="4" t="s">
        <v>14</v>
      </c>
      <c r="E74" s="4" t="s">
        <v>15</v>
      </c>
      <c r="F74" s="4" t="s">
        <v>44</v>
      </c>
      <c r="G74" s="4" t="s">
        <v>28</v>
      </c>
      <c r="H74" s="15">
        <f ca="1">IF(売上TBL32[[#This Row],[商品名]]="","",VLOOKUP(売上TBL32[[#This Row],[商品名]],INDIRECT(売上TBL32[[#This Row],[種別]]&amp;"TBL"),2,FALSE))</f>
        <v>800</v>
      </c>
      <c r="I74" s="5">
        <v>20</v>
      </c>
      <c r="J74" s="16">
        <f ca="1">IF(売上TBL32[[#This Row],[単価]]="","",売上TBL32[[#This Row],[単価]]*売上TBL32[[#This Row],[数量]])</f>
        <v>16000</v>
      </c>
    </row>
    <row r="75" spans="2:10">
      <c r="B75" s="7">
        <v>72</v>
      </c>
      <c r="C75" s="20">
        <v>41555</v>
      </c>
      <c r="D75" s="4" t="s">
        <v>14</v>
      </c>
      <c r="E75" s="4" t="s">
        <v>15</v>
      </c>
      <c r="F75" s="4" t="s">
        <v>45</v>
      </c>
      <c r="G75" s="8" t="s">
        <v>35</v>
      </c>
      <c r="H75" s="15">
        <f ca="1">IF(売上TBL32[[#This Row],[商品名]]="","",VLOOKUP(売上TBL32[[#This Row],[商品名]],INDIRECT(売上TBL32[[#This Row],[種別]]&amp;"TBL"),2,FALSE))</f>
        <v>2100</v>
      </c>
      <c r="I75" s="5">
        <v>30</v>
      </c>
      <c r="J75" s="16">
        <f ca="1">IF(売上TBL32[[#This Row],[単価]]="","",売上TBL32[[#This Row],[単価]]*売上TBL32[[#This Row],[数量]])</f>
        <v>63000</v>
      </c>
    </row>
    <row r="76" spans="2:10">
      <c r="B76" s="7">
        <v>73</v>
      </c>
      <c r="C76" s="9">
        <v>41555</v>
      </c>
      <c r="D76" s="4" t="s">
        <v>14</v>
      </c>
      <c r="E76" s="4" t="s">
        <v>15</v>
      </c>
      <c r="F76" s="4" t="s">
        <v>18</v>
      </c>
      <c r="G76" s="4" t="s">
        <v>9</v>
      </c>
      <c r="H76" s="15">
        <f ca="1">IF(売上TBL32[[#This Row],[商品名]]="","",VLOOKUP(売上TBL32[[#This Row],[商品名]],INDIRECT(売上TBL32[[#This Row],[種別]]&amp;"TBL"),2,FALSE))</f>
        <v>120</v>
      </c>
      <c r="I76" s="5">
        <v>11</v>
      </c>
      <c r="J76" s="16">
        <f ca="1">IF(売上TBL32[[#This Row],[単価]]="","",売上TBL32[[#This Row],[単価]]*売上TBL32[[#This Row],[数量]])</f>
        <v>1320</v>
      </c>
    </row>
    <row r="77" spans="2:10">
      <c r="B77" s="7">
        <v>74</v>
      </c>
      <c r="C77" s="20">
        <v>41555</v>
      </c>
      <c r="D77" s="4" t="s">
        <v>14</v>
      </c>
      <c r="E77" s="4" t="s">
        <v>15</v>
      </c>
      <c r="F77" s="4" t="s">
        <v>44</v>
      </c>
      <c r="G77" s="4" t="s">
        <v>28</v>
      </c>
      <c r="H77" s="15">
        <f ca="1">IF(売上TBL32[[#This Row],[商品名]]="","",VLOOKUP(売上TBL32[[#This Row],[商品名]],INDIRECT(売上TBL32[[#This Row],[種別]]&amp;"TBL"),2,FALSE))</f>
        <v>800</v>
      </c>
      <c r="I77" s="5">
        <v>20</v>
      </c>
      <c r="J77" s="16">
        <f ca="1">IF(売上TBL32[[#This Row],[単価]]="","",売上TBL32[[#This Row],[単価]]*売上TBL32[[#This Row],[数量]])</f>
        <v>16000</v>
      </c>
    </row>
    <row r="78" spans="2:10">
      <c r="B78" s="7">
        <v>75</v>
      </c>
      <c r="C78" s="20">
        <v>41555</v>
      </c>
      <c r="D78" s="4" t="s">
        <v>14</v>
      </c>
      <c r="E78" s="4" t="s">
        <v>15</v>
      </c>
      <c r="F78" s="4" t="s">
        <v>45</v>
      </c>
      <c r="G78" s="8" t="s">
        <v>35</v>
      </c>
      <c r="H78" s="15">
        <f ca="1">IF(売上TBL32[[#This Row],[商品名]]="","",VLOOKUP(売上TBL32[[#This Row],[商品名]],INDIRECT(売上TBL32[[#This Row],[種別]]&amp;"TBL"),2,FALSE))</f>
        <v>2100</v>
      </c>
      <c r="I78" s="5">
        <v>30</v>
      </c>
      <c r="J78" s="16">
        <f ca="1">IF(売上TBL32[[#This Row],[単価]]="","",売上TBL32[[#This Row],[単価]]*売上TBL32[[#This Row],[数量]])</f>
        <v>63000</v>
      </c>
    </row>
    <row r="79" spans="2:10">
      <c r="B79" s="7">
        <v>76</v>
      </c>
      <c r="C79" s="9">
        <v>41555</v>
      </c>
      <c r="D79" s="4" t="s">
        <v>14</v>
      </c>
      <c r="E79" s="4" t="s">
        <v>15</v>
      </c>
      <c r="F79" s="4" t="s">
        <v>18</v>
      </c>
      <c r="G79" s="4" t="s">
        <v>9</v>
      </c>
      <c r="H79" s="15">
        <f ca="1">IF(売上TBL32[[#This Row],[商品名]]="","",VLOOKUP(売上TBL32[[#This Row],[商品名]],INDIRECT(売上TBL32[[#This Row],[種別]]&amp;"TBL"),2,FALSE))</f>
        <v>120</v>
      </c>
      <c r="I79" s="5">
        <v>11</v>
      </c>
      <c r="J79" s="16">
        <f ca="1">IF(売上TBL32[[#This Row],[単価]]="","",売上TBL32[[#This Row],[単価]]*売上TBL32[[#This Row],[数量]])</f>
        <v>1320</v>
      </c>
    </row>
    <row r="80" spans="2:10">
      <c r="B80" s="7">
        <v>77</v>
      </c>
      <c r="C80" s="20">
        <v>41555</v>
      </c>
      <c r="D80" s="4" t="s">
        <v>14</v>
      </c>
      <c r="E80" s="4" t="s">
        <v>15</v>
      </c>
      <c r="F80" s="4" t="s">
        <v>44</v>
      </c>
      <c r="G80" s="4" t="s">
        <v>28</v>
      </c>
      <c r="H80" s="15">
        <f ca="1">IF(売上TBL32[[#This Row],[商品名]]="","",VLOOKUP(売上TBL32[[#This Row],[商品名]],INDIRECT(売上TBL32[[#This Row],[種別]]&amp;"TBL"),2,FALSE))</f>
        <v>800</v>
      </c>
      <c r="I80" s="5">
        <v>20</v>
      </c>
      <c r="J80" s="16">
        <f ca="1">IF(売上TBL32[[#This Row],[単価]]="","",売上TBL32[[#This Row],[単価]]*売上TBL32[[#This Row],[数量]])</f>
        <v>16000</v>
      </c>
    </row>
    <row r="81" spans="2:10">
      <c r="B81" s="7">
        <v>78</v>
      </c>
      <c r="C81" s="20">
        <v>41555</v>
      </c>
      <c r="D81" s="4" t="s">
        <v>14</v>
      </c>
      <c r="E81" s="4" t="s">
        <v>15</v>
      </c>
      <c r="F81" s="4" t="s">
        <v>45</v>
      </c>
      <c r="G81" s="8" t="s">
        <v>35</v>
      </c>
      <c r="H81" s="15">
        <f ca="1">IF(売上TBL32[[#This Row],[商品名]]="","",VLOOKUP(売上TBL32[[#This Row],[商品名]],INDIRECT(売上TBL32[[#This Row],[種別]]&amp;"TBL"),2,FALSE))</f>
        <v>2100</v>
      </c>
      <c r="I81" s="5">
        <v>30</v>
      </c>
      <c r="J81" s="16">
        <f ca="1">IF(売上TBL32[[#This Row],[単価]]="","",売上TBL32[[#This Row],[単価]]*売上TBL32[[#This Row],[数量]])</f>
        <v>63000</v>
      </c>
    </row>
    <row r="82" spans="2:10">
      <c r="B82" s="7">
        <v>79</v>
      </c>
      <c r="C82" s="9">
        <v>41557</v>
      </c>
      <c r="D82" s="4" t="s">
        <v>20</v>
      </c>
      <c r="E82" s="4" t="s">
        <v>21</v>
      </c>
      <c r="F82" s="4" t="s">
        <v>44</v>
      </c>
      <c r="G82" s="8" t="s">
        <v>32</v>
      </c>
      <c r="H82" s="5">
        <f ca="1">IF(売上TBL32[[#This Row],[商品名]]="","",VLOOKUP(売上TBL32[[#This Row],[商品名]],INDIRECT(売上TBL32[[#This Row],[種別]]&amp;"TBL"),2,FALSE))</f>
        <v>800</v>
      </c>
      <c r="I82" s="5">
        <v>110</v>
      </c>
      <c r="J82" s="6">
        <f ca="1">IF(売上TBL32[[#This Row],[単価]]="","",売上TBL32[[#This Row],[単価]]*売上TBL32[[#This Row],[数量]])</f>
        <v>88000</v>
      </c>
    </row>
    <row r="83" spans="2:10">
      <c r="B83" s="7">
        <v>80</v>
      </c>
      <c r="C83" s="9">
        <v>41557</v>
      </c>
      <c r="D83" s="4" t="s">
        <v>20</v>
      </c>
      <c r="E83" s="4" t="s">
        <v>21</v>
      </c>
      <c r="F83" s="4" t="s">
        <v>44</v>
      </c>
      <c r="G83" s="8" t="s">
        <v>32</v>
      </c>
      <c r="H83" s="15">
        <f ca="1">IF(売上TBL32[[#This Row],[商品名]]="","",VLOOKUP(売上TBL32[[#This Row],[商品名]],INDIRECT(売上TBL32[[#This Row],[種別]]&amp;"TBL"),2,FALSE))</f>
        <v>800</v>
      </c>
      <c r="I83" s="5">
        <v>110</v>
      </c>
      <c r="J83" s="16">
        <f ca="1">IF(売上TBL32[[#This Row],[単価]]="","",売上TBL32[[#This Row],[単価]]*売上TBL32[[#This Row],[数量]])</f>
        <v>88000</v>
      </c>
    </row>
    <row r="84" spans="2:10">
      <c r="B84" s="7">
        <v>81</v>
      </c>
      <c r="C84" s="9">
        <v>41557</v>
      </c>
      <c r="D84" s="4" t="s">
        <v>20</v>
      </c>
      <c r="E84" s="4" t="s">
        <v>21</v>
      </c>
      <c r="F84" s="4" t="s">
        <v>44</v>
      </c>
      <c r="G84" s="8" t="s">
        <v>32</v>
      </c>
      <c r="H84" s="15">
        <f ca="1">IF(売上TBL32[[#This Row],[商品名]]="","",VLOOKUP(売上TBL32[[#This Row],[商品名]],INDIRECT(売上TBL32[[#This Row],[種別]]&amp;"TBL"),2,FALSE))</f>
        <v>800</v>
      </c>
      <c r="I84" s="5">
        <v>110</v>
      </c>
      <c r="J84" s="16">
        <f ca="1">IF(売上TBL32[[#This Row],[単価]]="","",売上TBL32[[#This Row],[単価]]*売上TBL32[[#This Row],[数量]])</f>
        <v>88000</v>
      </c>
    </row>
    <row r="85" spans="2:10">
      <c r="B85" s="7">
        <v>82</v>
      </c>
      <c r="C85" s="9">
        <v>41557</v>
      </c>
      <c r="D85" s="4" t="s">
        <v>20</v>
      </c>
      <c r="E85" s="4" t="s">
        <v>21</v>
      </c>
      <c r="F85" s="4" t="s">
        <v>44</v>
      </c>
      <c r="G85" s="8" t="s">
        <v>32</v>
      </c>
      <c r="H85" s="15">
        <f ca="1">IF(売上TBL32[[#This Row],[商品名]]="","",VLOOKUP(売上TBL32[[#This Row],[商品名]],INDIRECT(売上TBL32[[#This Row],[種別]]&amp;"TBL"),2,FALSE))</f>
        <v>800</v>
      </c>
      <c r="I85" s="5">
        <v>110</v>
      </c>
      <c r="J85" s="16">
        <f ca="1">IF(売上TBL32[[#This Row],[単価]]="","",売上TBL32[[#This Row],[単価]]*売上TBL32[[#This Row],[数量]])</f>
        <v>88000</v>
      </c>
    </row>
    <row r="86" spans="2:10">
      <c r="B86" s="7">
        <v>83</v>
      </c>
      <c r="C86" s="9">
        <v>41557</v>
      </c>
      <c r="D86" s="4" t="s">
        <v>20</v>
      </c>
      <c r="E86" s="4" t="s">
        <v>21</v>
      </c>
      <c r="F86" s="4" t="s">
        <v>44</v>
      </c>
      <c r="G86" s="8" t="s">
        <v>32</v>
      </c>
      <c r="H86" s="15">
        <f ca="1">IF(売上TBL32[[#This Row],[商品名]]="","",VLOOKUP(売上TBL32[[#This Row],[商品名]],INDIRECT(売上TBL32[[#This Row],[種別]]&amp;"TBL"),2,FALSE))</f>
        <v>800</v>
      </c>
      <c r="I86" s="5">
        <v>110</v>
      </c>
      <c r="J86" s="16">
        <f ca="1">IF(売上TBL32[[#This Row],[単価]]="","",売上TBL32[[#This Row],[単価]]*売上TBL32[[#This Row],[数量]])</f>
        <v>88000</v>
      </c>
    </row>
    <row r="87" spans="2:10">
      <c r="B87" s="7">
        <v>84</v>
      </c>
      <c r="C87" s="9">
        <v>41557</v>
      </c>
      <c r="D87" s="4" t="s">
        <v>20</v>
      </c>
      <c r="E87" s="4" t="s">
        <v>21</v>
      </c>
      <c r="F87" s="4" t="s">
        <v>44</v>
      </c>
      <c r="G87" s="8" t="s">
        <v>32</v>
      </c>
      <c r="H87" s="15">
        <f ca="1">IF(売上TBL32[[#This Row],[商品名]]="","",VLOOKUP(売上TBL32[[#This Row],[商品名]],INDIRECT(売上TBL32[[#This Row],[種別]]&amp;"TBL"),2,FALSE))</f>
        <v>800</v>
      </c>
      <c r="I87" s="5">
        <v>110</v>
      </c>
      <c r="J87" s="16">
        <f ca="1">IF(売上TBL32[[#This Row],[単価]]="","",売上TBL32[[#This Row],[単価]]*売上TBL32[[#This Row],[数量]])</f>
        <v>88000</v>
      </c>
    </row>
    <row r="88" spans="2:10">
      <c r="B88" s="7">
        <v>85</v>
      </c>
      <c r="C88" s="9">
        <v>41562</v>
      </c>
      <c r="D88" s="4" t="s">
        <v>14</v>
      </c>
      <c r="E88" s="4" t="s">
        <v>15</v>
      </c>
      <c r="F88" s="4" t="s">
        <v>44</v>
      </c>
      <c r="G88" s="4" t="s">
        <v>28</v>
      </c>
      <c r="H88" s="5">
        <f ca="1">IF(売上TBL32[[#This Row],[商品名]]="","",VLOOKUP(売上TBL32[[#This Row],[商品名]],INDIRECT(売上TBL32[[#This Row],[種別]]&amp;"TBL"),2,FALSE))</f>
        <v>800</v>
      </c>
      <c r="I88" s="5">
        <v>130</v>
      </c>
      <c r="J88" s="6">
        <f ca="1">IF(売上TBL32[[#This Row],[単価]]="","",売上TBL32[[#This Row],[単価]]*売上TBL32[[#This Row],[数量]])</f>
        <v>104000</v>
      </c>
    </row>
    <row r="89" spans="2:10">
      <c r="B89" s="7">
        <v>86</v>
      </c>
      <c r="C89" s="9">
        <v>41562</v>
      </c>
      <c r="D89" s="4" t="s">
        <v>14</v>
      </c>
      <c r="E89" s="4" t="s">
        <v>15</v>
      </c>
      <c r="F89" s="4" t="s">
        <v>44</v>
      </c>
      <c r="G89" s="4" t="s">
        <v>28</v>
      </c>
      <c r="H89" s="15">
        <f ca="1">IF(売上TBL32[[#This Row],[商品名]]="","",VLOOKUP(売上TBL32[[#This Row],[商品名]],INDIRECT(売上TBL32[[#This Row],[種別]]&amp;"TBL"),2,FALSE))</f>
        <v>800</v>
      </c>
      <c r="I89" s="5">
        <v>130</v>
      </c>
      <c r="J89" s="16">
        <f ca="1">IF(売上TBL32[[#This Row],[単価]]="","",売上TBL32[[#This Row],[単価]]*売上TBL32[[#This Row],[数量]])</f>
        <v>104000</v>
      </c>
    </row>
    <row r="90" spans="2:10">
      <c r="B90" s="7">
        <v>87</v>
      </c>
      <c r="C90" s="9">
        <v>41562</v>
      </c>
      <c r="D90" s="4" t="s">
        <v>14</v>
      </c>
      <c r="E90" s="4" t="s">
        <v>15</v>
      </c>
      <c r="F90" s="4" t="s">
        <v>44</v>
      </c>
      <c r="G90" s="4" t="s">
        <v>28</v>
      </c>
      <c r="H90" s="15">
        <f ca="1">IF(売上TBL32[[#This Row],[商品名]]="","",VLOOKUP(売上TBL32[[#This Row],[商品名]],INDIRECT(売上TBL32[[#This Row],[種別]]&amp;"TBL"),2,FALSE))</f>
        <v>800</v>
      </c>
      <c r="I90" s="5">
        <v>130</v>
      </c>
      <c r="J90" s="16">
        <f ca="1">IF(売上TBL32[[#This Row],[単価]]="","",売上TBL32[[#This Row],[単価]]*売上TBL32[[#This Row],[数量]])</f>
        <v>104000</v>
      </c>
    </row>
    <row r="91" spans="2:10">
      <c r="B91" s="7">
        <v>88</v>
      </c>
      <c r="C91" s="9">
        <v>41562</v>
      </c>
      <c r="D91" s="4" t="s">
        <v>14</v>
      </c>
      <c r="E91" s="4" t="s">
        <v>15</v>
      </c>
      <c r="F91" s="4" t="s">
        <v>44</v>
      </c>
      <c r="G91" s="4" t="s">
        <v>28</v>
      </c>
      <c r="H91" s="15">
        <f ca="1">IF(売上TBL32[[#This Row],[商品名]]="","",VLOOKUP(売上TBL32[[#This Row],[商品名]],INDIRECT(売上TBL32[[#This Row],[種別]]&amp;"TBL"),2,FALSE))</f>
        <v>800</v>
      </c>
      <c r="I91" s="5">
        <v>130</v>
      </c>
      <c r="J91" s="16">
        <f ca="1">IF(売上TBL32[[#This Row],[単価]]="","",売上TBL32[[#This Row],[単価]]*売上TBL32[[#This Row],[数量]])</f>
        <v>104000</v>
      </c>
    </row>
    <row r="92" spans="2:10">
      <c r="B92" s="7">
        <v>89</v>
      </c>
      <c r="C92" s="9">
        <v>41562</v>
      </c>
      <c r="D92" s="4" t="s">
        <v>14</v>
      </c>
      <c r="E92" s="4" t="s">
        <v>15</v>
      </c>
      <c r="F92" s="4" t="s">
        <v>44</v>
      </c>
      <c r="G92" s="4" t="s">
        <v>28</v>
      </c>
      <c r="H92" s="15">
        <f ca="1">IF(売上TBL32[[#This Row],[商品名]]="","",VLOOKUP(売上TBL32[[#This Row],[商品名]],INDIRECT(売上TBL32[[#This Row],[種別]]&amp;"TBL"),2,FALSE))</f>
        <v>800</v>
      </c>
      <c r="I92" s="5">
        <v>130</v>
      </c>
      <c r="J92" s="16">
        <f ca="1">IF(売上TBL32[[#This Row],[単価]]="","",売上TBL32[[#This Row],[単価]]*売上TBL32[[#This Row],[数量]])</f>
        <v>104000</v>
      </c>
    </row>
    <row r="93" spans="2:10">
      <c r="B93" s="7">
        <v>90</v>
      </c>
      <c r="C93" s="9">
        <v>41562</v>
      </c>
      <c r="D93" s="4" t="s">
        <v>14</v>
      </c>
      <c r="E93" s="4" t="s">
        <v>15</v>
      </c>
      <c r="F93" s="4" t="s">
        <v>44</v>
      </c>
      <c r="G93" s="4" t="s">
        <v>28</v>
      </c>
      <c r="H93" s="15">
        <f ca="1">IF(売上TBL32[[#This Row],[商品名]]="","",VLOOKUP(売上TBL32[[#This Row],[商品名]],INDIRECT(売上TBL32[[#This Row],[種別]]&amp;"TBL"),2,FALSE))</f>
        <v>800</v>
      </c>
      <c r="I93" s="5">
        <v>130</v>
      </c>
      <c r="J93" s="16">
        <f ca="1">IF(売上TBL32[[#This Row],[単価]]="","",売上TBL32[[#This Row],[単価]]*売上TBL32[[#This Row],[数量]])</f>
        <v>104000</v>
      </c>
    </row>
    <row r="94" spans="2:10">
      <c r="B94" s="7">
        <v>91</v>
      </c>
      <c r="C94" s="9">
        <v>41563</v>
      </c>
      <c r="D94" s="4" t="s">
        <v>14</v>
      </c>
      <c r="E94" s="4" t="s">
        <v>16</v>
      </c>
      <c r="F94" s="4" t="s">
        <v>44</v>
      </c>
      <c r="G94" s="4" t="s">
        <v>26</v>
      </c>
      <c r="H94" s="5">
        <f ca="1">IF(売上TBL32[[#This Row],[商品名]]="","",VLOOKUP(売上TBL32[[#This Row],[商品名]],INDIRECT(売上TBL32[[#This Row],[種別]]&amp;"TBL"),2,FALSE))</f>
        <v>1000</v>
      </c>
      <c r="I94" s="5">
        <v>10</v>
      </c>
      <c r="J94" s="16">
        <f ca="1">IF(売上TBL32[[#This Row],[単価]]="","",売上TBL32[[#This Row],[単価]]*売上TBL32[[#This Row],[数量]])</f>
        <v>10000</v>
      </c>
    </row>
    <row r="95" spans="2:10">
      <c r="B95" s="7">
        <v>92</v>
      </c>
      <c r="C95" s="9">
        <v>41563</v>
      </c>
      <c r="D95" s="4" t="s">
        <v>14</v>
      </c>
      <c r="E95" s="4" t="s">
        <v>16</v>
      </c>
      <c r="F95" s="4" t="s">
        <v>44</v>
      </c>
      <c r="G95" s="4" t="s">
        <v>26</v>
      </c>
      <c r="H95" s="15">
        <f ca="1">IF(売上TBL32[[#This Row],[商品名]]="","",VLOOKUP(売上TBL32[[#This Row],[商品名]],INDIRECT(売上TBL32[[#This Row],[種別]]&amp;"TBL"),2,FALSE))</f>
        <v>1000</v>
      </c>
      <c r="I95" s="5">
        <v>10</v>
      </c>
      <c r="J95" s="16">
        <f ca="1">IF(売上TBL32[[#This Row],[単価]]="","",売上TBL32[[#This Row],[単価]]*売上TBL32[[#This Row],[数量]])</f>
        <v>10000</v>
      </c>
    </row>
    <row r="96" spans="2:10">
      <c r="B96" s="7">
        <v>93</v>
      </c>
      <c r="C96" s="9">
        <v>41563</v>
      </c>
      <c r="D96" s="4" t="s">
        <v>14</v>
      </c>
      <c r="E96" s="4" t="s">
        <v>16</v>
      </c>
      <c r="F96" s="4" t="s">
        <v>44</v>
      </c>
      <c r="G96" s="4" t="s">
        <v>26</v>
      </c>
      <c r="H96" s="15">
        <f ca="1">IF(売上TBL32[[#This Row],[商品名]]="","",VLOOKUP(売上TBL32[[#This Row],[商品名]],INDIRECT(売上TBL32[[#This Row],[種別]]&amp;"TBL"),2,FALSE))</f>
        <v>1000</v>
      </c>
      <c r="I96" s="5">
        <v>10</v>
      </c>
      <c r="J96" s="16">
        <f ca="1">IF(売上TBL32[[#This Row],[単価]]="","",売上TBL32[[#This Row],[単価]]*売上TBL32[[#This Row],[数量]])</f>
        <v>10000</v>
      </c>
    </row>
    <row r="97" spans="2:10">
      <c r="B97" s="7">
        <v>94</v>
      </c>
      <c r="C97" s="9">
        <v>41563</v>
      </c>
      <c r="D97" s="4" t="s">
        <v>14</v>
      </c>
      <c r="E97" s="4" t="s">
        <v>16</v>
      </c>
      <c r="F97" s="4" t="s">
        <v>44</v>
      </c>
      <c r="G97" s="4" t="s">
        <v>26</v>
      </c>
      <c r="H97" s="15">
        <f ca="1">IF(売上TBL32[[#This Row],[商品名]]="","",VLOOKUP(売上TBL32[[#This Row],[商品名]],INDIRECT(売上TBL32[[#This Row],[種別]]&amp;"TBL"),2,FALSE))</f>
        <v>1000</v>
      </c>
      <c r="I97" s="5">
        <v>10</v>
      </c>
      <c r="J97" s="16">
        <f ca="1">IF(売上TBL32[[#This Row],[単価]]="","",売上TBL32[[#This Row],[単価]]*売上TBL32[[#This Row],[数量]])</f>
        <v>10000</v>
      </c>
    </row>
    <row r="98" spans="2:10">
      <c r="B98" s="7">
        <v>95</v>
      </c>
      <c r="C98" s="9">
        <v>41563</v>
      </c>
      <c r="D98" s="4" t="s">
        <v>14</v>
      </c>
      <c r="E98" s="4" t="s">
        <v>16</v>
      </c>
      <c r="F98" s="4" t="s">
        <v>44</v>
      </c>
      <c r="G98" s="4" t="s">
        <v>26</v>
      </c>
      <c r="H98" s="15">
        <f ca="1">IF(売上TBL32[[#This Row],[商品名]]="","",VLOOKUP(売上TBL32[[#This Row],[商品名]],INDIRECT(売上TBL32[[#This Row],[種別]]&amp;"TBL"),2,FALSE))</f>
        <v>1000</v>
      </c>
      <c r="I98" s="5">
        <v>10</v>
      </c>
      <c r="J98" s="16">
        <f ca="1">IF(売上TBL32[[#This Row],[単価]]="","",売上TBL32[[#This Row],[単価]]*売上TBL32[[#This Row],[数量]])</f>
        <v>10000</v>
      </c>
    </row>
    <row r="99" spans="2:10">
      <c r="B99" s="7">
        <v>96</v>
      </c>
      <c r="C99" s="9">
        <v>41563</v>
      </c>
      <c r="D99" s="4" t="s">
        <v>14</v>
      </c>
      <c r="E99" s="4" t="s">
        <v>16</v>
      </c>
      <c r="F99" s="4" t="s">
        <v>44</v>
      </c>
      <c r="G99" s="4" t="s">
        <v>26</v>
      </c>
      <c r="H99" s="15">
        <f ca="1">IF(売上TBL32[[#This Row],[商品名]]="","",VLOOKUP(売上TBL32[[#This Row],[商品名]],INDIRECT(売上TBL32[[#This Row],[種別]]&amp;"TBL"),2,FALSE))</f>
        <v>1000</v>
      </c>
      <c r="I99" s="5">
        <v>10</v>
      </c>
      <c r="J99" s="16">
        <f ca="1">IF(売上TBL32[[#This Row],[単価]]="","",売上TBL32[[#This Row],[単価]]*売上TBL32[[#This Row],[数量]])</f>
        <v>10000</v>
      </c>
    </row>
    <row r="100" spans="2:10">
      <c r="B100" s="7">
        <v>97</v>
      </c>
      <c r="C100" s="9">
        <v>41564</v>
      </c>
      <c r="D100" s="4" t="s">
        <v>14</v>
      </c>
      <c r="E100" s="4" t="s">
        <v>15</v>
      </c>
      <c r="F100" s="4" t="s">
        <v>45</v>
      </c>
      <c r="G100" s="4" t="s">
        <v>37</v>
      </c>
      <c r="H100" s="5">
        <f ca="1">IF(売上TBL32[[#This Row],[商品名]]="","",VLOOKUP(売上TBL32[[#This Row],[商品名]],INDIRECT(売上TBL32[[#This Row],[種別]]&amp;"TBL"),2,FALSE))</f>
        <v>2100</v>
      </c>
      <c r="I100" s="5">
        <v>150</v>
      </c>
      <c r="J100" s="16">
        <f ca="1">IF(売上TBL32[[#This Row],[単価]]="","",売上TBL32[[#This Row],[単価]]*売上TBL32[[#This Row],[数量]])</f>
        <v>315000</v>
      </c>
    </row>
    <row r="101" spans="2:10">
      <c r="B101" s="7">
        <v>98</v>
      </c>
      <c r="C101" s="9">
        <v>41564</v>
      </c>
      <c r="D101" s="4" t="s">
        <v>14</v>
      </c>
      <c r="E101" s="4" t="s">
        <v>15</v>
      </c>
      <c r="F101" s="4" t="s">
        <v>45</v>
      </c>
      <c r="G101" s="4" t="s">
        <v>37</v>
      </c>
      <c r="H101" s="15">
        <f ca="1">IF(売上TBL32[[#This Row],[商品名]]="","",VLOOKUP(売上TBL32[[#This Row],[商品名]],INDIRECT(売上TBL32[[#This Row],[種別]]&amp;"TBL"),2,FALSE))</f>
        <v>2100</v>
      </c>
      <c r="I101" s="5">
        <v>150</v>
      </c>
      <c r="J101" s="16">
        <f ca="1">IF(売上TBL32[[#This Row],[単価]]="","",売上TBL32[[#This Row],[単価]]*売上TBL32[[#This Row],[数量]])</f>
        <v>315000</v>
      </c>
    </row>
    <row r="102" spans="2:10">
      <c r="B102" s="7">
        <v>99</v>
      </c>
      <c r="C102" s="9">
        <v>41564</v>
      </c>
      <c r="D102" s="4" t="s">
        <v>14</v>
      </c>
      <c r="E102" s="4" t="s">
        <v>15</v>
      </c>
      <c r="F102" s="4" t="s">
        <v>45</v>
      </c>
      <c r="G102" s="4" t="s">
        <v>37</v>
      </c>
      <c r="H102" s="15">
        <f ca="1">IF(売上TBL32[[#This Row],[商品名]]="","",VLOOKUP(売上TBL32[[#This Row],[商品名]],INDIRECT(売上TBL32[[#This Row],[種別]]&amp;"TBL"),2,FALSE))</f>
        <v>2100</v>
      </c>
      <c r="I102" s="5">
        <v>150</v>
      </c>
      <c r="J102" s="16">
        <f ca="1">IF(売上TBL32[[#This Row],[単価]]="","",売上TBL32[[#This Row],[単価]]*売上TBL32[[#This Row],[数量]])</f>
        <v>315000</v>
      </c>
    </row>
    <row r="103" spans="2:10">
      <c r="B103" s="7">
        <v>100</v>
      </c>
      <c r="C103" s="9">
        <v>41564</v>
      </c>
      <c r="D103" s="4" t="s">
        <v>14</v>
      </c>
      <c r="E103" s="4" t="s">
        <v>15</v>
      </c>
      <c r="F103" s="4" t="s">
        <v>45</v>
      </c>
      <c r="G103" s="4" t="s">
        <v>37</v>
      </c>
      <c r="H103" s="15">
        <f ca="1">IF(売上TBL32[[#This Row],[商品名]]="","",VLOOKUP(売上TBL32[[#This Row],[商品名]],INDIRECT(売上TBL32[[#This Row],[種別]]&amp;"TBL"),2,FALSE))</f>
        <v>2100</v>
      </c>
      <c r="I103" s="5">
        <v>150</v>
      </c>
      <c r="J103" s="16">
        <f ca="1">IF(売上TBL32[[#This Row],[単価]]="","",売上TBL32[[#This Row],[単価]]*売上TBL32[[#This Row],[数量]])</f>
        <v>315000</v>
      </c>
    </row>
    <row r="104" spans="2:10">
      <c r="B104" s="7">
        <v>101</v>
      </c>
      <c r="C104" s="9">
        <v>41564</v>
      </c>
      <c r="D104" s="4" t="s">
        <v>14</v>
      </c>
      <c r="E104" s="4" t="s">
        <v>15</v>
      </c>
      <c r="F104" s="4" t="s">
        <v>45</v>
      </c>
      <c r="G104" s="4" t="s">
        <v>37</v>
      </c>
      <c r="H104" s="15">
        <f ca="1">IF(売上TBL32[[#This Row],[商品名]]="","",VLOOKUP(売上TBL32[[#This Row],[商品名]],INDIRECT(売上TBL32[[#This Row],[種別]]&amp;"TBL"),2,FALSE))</f>
        <v>2100</v>
      </c>
      <c r="I104" s="5">
        <v>150</v>
      </c>
      <c r="J104" s="16">
        <f ca="1">IF(売上TBL32[[#This Row],[単価]]="","",売上TBL32[[#This Row],[単価]]*売上TBL32[[#This Row],[数量]])</f>
        <v>315000</v>
      </c>
    </row>
    <row r="105" spans="2:10">
      <c r="B105" s="7">
        <v>102</v>
      </c>
      <c r="C105" s="9">
        <v>41564</v>
      </c>
      <c r="D105" s="4" t="s">
        <v>14</v>
      </c>
      <c r="E105" s="4" t="s">
        <v>15</v>
      </c>
      <c r="F105" s="4" t="s">
        <v>45</v>
      </c>
      <c r="G105" s="4" t="s">
        <v>37</v>
      </c>
      <c r="H105" s="15">
        <f ca="1">IF(売上TBL32[[#This Row],[商品名]]="","",VLOOKUP(売上TBL32[[#This Row],[商品名]],INDIRECT(売上TBL32[[#This Row],[種別]]&amp;"TBL"),2,FALSE))</f>
        <v>2100</v>
      </c>
      <c r="I105" s="5">
        <v>150</v>
      </c>
      <c r="J105" s="16">
        <f ca="1">IF(売上TBL32[[#This Row],[単価]]="","",売上TBL32[[#This Row],[単価]]*売上TBL32[[#This Row],[数量]])</f>
        <v>315000</v>
      </c>
    </row>
    <row r="106" spans="2:10">
      <c r="B106" s="7">
        <v>103</v>
      </c>
      <c r="C106" s="9">
        <v>41565</v>
      </c>
      <c r="D106" s="4" t="s">
        <v>20</v>
      </c>
      <c r="E106" s="4" t="s">
        <v>22</v>
      </c>
      <c r="F106" s="4" t="s">
        <v>18</v>
      </c>
      <c r="G106" s="4" t="s">
        <v>10</v>
      </c>
      <c r="H106" s="5">
        <f ca="1">IF(売上TBL32[[#This Row],[商品名]]="","",VLOOKUP(売上TBL32[[#This Row],[商品名]],INDIRECT(売上TBL32[[#This Row],[種別]]&amp;"TBL"),2,FALSE))</f>
        <v>150</v>
      </c>
      <c r="I106" s="5">
        <v>200</v>
      </c>
      <c r="J106" s="16">
        <f ca="1">IF(売上TBL32[[#This Row],[単価]]="","",売上TBL32[[#This Row],[単価]]*売上TBL32[[#This Row],[数量]])</f>
        <v>30000</v>
      </c>
    </row>
    <row r="107" spans="2:10">
      <c r="B107" s="7">
        <v>104</v>
      </c>
      <c r="C107" s="9">
        <v>41565</v>
      </c>
      <c r="D107" s="4" t="s">
        <v>20</v>
      </c>
      <c r="E107" s="4" t="s">
        <v>22</v>
      </c>
      <c r="F107" s="4" t="s">
        <v>18</v>
      </c>
      <c r="G107" s="4" t="s">
        <v>10</v>
      </c>
      <c r="H107" s="15">
        <f ca="1">IF(売上TBL32[[#This Row],[商品名]]="","",VLOOKUP(売上TBL32[[#This Row],[商品名]],INDIRECT(売上TBL32[[#This Row],[種別]]&amp;"TBL"),2,FALSE))</f>
        <v>150</v>
      </c>
      <c r="I107" s="5">
        <v>200</v>
      </c>
      <c r="J107" s="16">
        <f ca="1">IF(売上TBL32[[#This Row],[単価]]="","",売上TBL32[[#This Row],[単価]]*売上TBL32[[#This Row],[数量]])</f>
        <v>30000</v>
      </c>
    </row>
    <row r="108" spans="2:10">
      <c r="B108" s="7">
        <v>105</v>
      </c>
      <c r="C108" s="9">
        <v>41565</v>
      </c>
      <c r="D108" s="4" t="s">
        <v>20</v>
      </c>
      <c r="E108" s="4" t="s">
        <v>22</v>
      </c>
      <c r="F108" s="4" t="s">
        <v>18</v>
      </c>
      <c r="G108" s="4" t="s">
        <v>10</v>
      </c>
      <c r="H108" s="15">
        <f ca="1">IF(売上TBL32[[#This Row],[商品名]]="","",VLOOKUP(売上TBL32[[#This Row],[商品名]],INDIRECT(売上TBL32[[#This Row],[種別]]&amp;"TBL"),2,FALSE))</f>
        <v>150</v>
      </c>
      <c r="I108" s="5">
        <v>200</v>
      </c>
      <c r="J108" s="16">
        <f ca="1">IF(売上TBL32[[#This Row],[単価]]="","",売上TBL32[[#This Row],[単価]]*売上TBL32[[#This Row],[数量]])</f>
        <v>30000</v>
      </c>
    </row>
    <row r="109" spans="2:10">
      <c r="B109" s="7">
        <v>106</v>
      </c>
      <c r="C109" s="9">
        <v>41565</v>
      </c>
      <c r="D109" s="4" t="s">
        <v>20</v>
      </c>
      <c r="E109" s="4" t="s">
        <v>22</v>
      </c>
      <c r="F109" s="4" t="s">
        <v>18</v>
      </c>
      <c r="G109" s="4" t="s">
        <v>10</v>
      </c>
      <c r="H109" s="15">
        <f ca="1">IF(売上TBL32[[#This Row],[商品名]]="","",VLOOKUP(売上TBL32[[#This Row],[商品名]],INDIRECT(売上TBL32[[#This Row],[種別]]&amp;"TBL"),2,FALSE))</f>
        <v>150</v>
      </c>
      <c r="I109" s="5">
        <v>200</v>
      </c>
      <c r="J109" s="16">
        <f ca="1">IF(売上TBL32[[#This Row],[単価]]="","",売上TBL32[[#This Row],[単価]]*売上TBL32[[#This Row],[数量]])</f>
        <v>30000</v>
      </c>
    </row>
    <row r="110" spans="2:10">
      <c r="B110" s="7">
        <v>107</v>
      </c>
      <c r="C110" s="9">
        <v>41565</v>
      </c>
      <c r="D110" s="4" t="s">
        <v>20</v>
      </c>
      <c r="E110" s="4" t="s">
        <v>22</v>
      </c>
      <c r="F110" s="4" t="s">
        <v>18</v>
      </c>
      <c r="G110" s="4" t="s">
        <v>10</v>
      </c>
      <c r="H110" s="15">
        <f ca="1">IF(売上TBL32[[#This Row],[商品名]]="","",VLOOKUP(売上TBL32[[#This Row],[商品名]],INDIRECT(売上TBL32[[#This Row],[種別]]&amp;"TBL"),2,FALSE))</f>
        <v>150</v>
      </c>
      <c r="I110" s="5">
        <v>200</v>
      </c>
      <c r="J110" s="16">
        <f ca="1">IF(売上TBL32[[#This Row],[単価]]="","",売上TBL32[[#This Row],[単価]]*売上TBL32[[#This Row],[数量]])</f>
        <v>30000</v>
      </c>
    </row>
    <row r="111" spans="2:10">
      <c r="B111" s="7">
        <v>108</v>
      </c>
      <c r="C111" s="9">
        <v>41565</v>
      </c>
      <c r="D111" s="4" t="s">
        <v>20</v>
      </c>
      <c r="E111" s="4" t="s">
        <v>22</v>
      </c>
      <c r="F111" s="4" t="s">
        <v>18</v>
      </c>
      <c r="G111" s="4" t="s">
        <v>10</v>
      </c>
      <c r="H111" s="15">
        <f ca="1">IF(売上TBL32[[#This Row],[商品名]]="","",VLOOKUP(売上TBL32[[#This Row],[商品名]],INDIRECT(売上TBL32[[#This Row],[種別]]&amp;"TBL"),2,FALSE))</f>
        <v>150</v>
      </c>
      <c r="I111" s="5">
        <v>200</v>
      </c>
      <c r="J111" s="16">
        <f ca="1">IF(売上TBL32[[#This Row],[単価]]="","",売上TBL32[[#This Row],[単価]]*売上TBL32[[#This Row],[数量]])</f>
        <v>30000</v>
      </c>
    </row>
    <row r="112" spans="2:10">
      <c r="B112" s="7">
        <v>109</v>
      </c>
      <c r="C112" s="9">
        <v>41567</v>
      </c>
      <c r="D112" s="4" t="s">
        <v>14</v>
      </c>
      <c r="E112" s="4" t="s">
        <v>15</v>
      </c>
      <c r="F112" s="4" t="s">
        <v>45</v>
      </c>
      <c r="G112" s="4" t="s">
        <v>35</v>
      </c>
      <c r="H112" s="5">
        <f ca="1">IF(売上TBL32[[#This Row],[商品名]]="","",VLOOKUP(売上TBL32[[#This Row],[商品名]],INDIRECT(売上TBL32[[#This Row],[種別]]&amp;"TBL"),2,FALSE))</f>
        <v>2100</v>
      </c>
      <c r="I112" s="5">
        <v>100</v>
      </c>
      <c r="J112" s="16">
        <f ca="1">IF(売上TBL32[[#This Row],[単価]]="","",売上TBL32[[#This Row],[単価]]*売上TBL32[[#This Row],[数量]])</f>
        <v>210000</v>
      </c>
    </row>
    <row r="113" spans="2:10">
      <c r="B113" s="7">
        <v>110</v>
      </c>
      <c r="C113" s="9">
        <v>41567</v>
      </c>
      <c r="D113" s="4" t="s">
        <v>14</v>
      </c>
      <c r="E113" s="4" t="s">
        <v>15</v>
      </c>
      <c r="F113" s="4" t="s">
        <v>45</v>
      </c>
      <c r="G113" s="4" t="s">
        <v>35</v>
      </c>
      <c r="H113" s="15">
        <f ca="1">IF(売上TBL32[[#This Row],[商品名]]="","",VLOOKUP(売上TBL32[[#This Row],[商品名]],INDIRECT(売上TBL32[[#This Row],[種別]]&amp;"TBL"),2,FALSE))</f>
        <v>2100</v>
      </c>
      <c r="I113" s="5">
        <v>100</v>
      </c>
      <c r="J113" s="16">
        <f ca="1">IF(売上TBL32[[#This Row],[単価]]="","",売上TBL32[[#This Row],[単価]]*売上TBL32[[#This Row],[数量]])</f>
        <v>210000</v>
      </c>
    </row>
    <row r="114" spans="2:10">
      <c r="B114" s="7">
        <v>111</v>
      </c>
      <c r="C114" s="9">
        <v>41567</v>
      </c>
      <c r="D114" s="4" t="s">
        <v>14</v>
      </c>
      <c r="E114" s="4" t="s">
        <v>15</v>
      </c>
      <c r="F114" s="4" t="s">
        <v>45</v>
      </c>
      <c r="G114" s="4" t="s">
        <v>35</v>
      </c>
      <c r="H114" s="15">
        <f ca="1">IF(売上TBL32[[#This Row],[商品名]]="","",VLOOKUP(売上TBL32[[#This Row],[商品名]],INDIRECT(売上TBL32[[#This Row],[種別]]&amp;"TBL"),2,FALSE))</f>
        <v>2100</v>
      </c>
      <c r="I114" s="5">
        <v>100</v>
      </c>
      <c r="J114" s="16">
        <f ca="1">IF(売上TBL32[[#This Row],[単価]]="","",売上TBL32[[#This Row],[単価]]*売上TBL32[[#This Row],[数量]])</f>
        <v>210000</v>
      </c>
    </row>
    <row r="115" spans="2:10">
      <c r="B115" s="7">
        <v>112</v>
      </c>
      <c r="C115" s="9">
        <v>41567</v>
      </c>
      <c r="D115" s="4" t="s">
        <v>14</v>
      </c>
      <c r="E115" s="4" t="s">
        <v>15</v>
      </c>
      <c r="F115" s="4" t="s">
        <v>45</v>
      </c>
      <c r="G115" s="4" t="s">
        <v>35</v>
      </c>
      <c r="H115" s="15">
        <f ca="1">IF(売上TBL32[[#This Row],[商品名]]="","",VLOOKUP(売上TBL32[[#This Row],[商品名]],INDIRECT(売上TBL32[[#This Row],[種別]]&amp;"TBL"),2,FALSE))</f>
        <v>2100</v>
      </c>
      <c r="I115" s="5">
        <v>100</v>
      </c>
      <c r="J115" s="16">
        <f ca="1">IF(売上TBL32[[#This Row],[単価]]="","",売上TBL32[[#This Row],[単価]]*売上TBL32[[#This Row],[数量]])</f>
        <v>210000</v>
      </c>
    </row>
    <row r="116" spans="2:10">
      <c r="B116" s="7">
        <v>113</v>
      </c>
      <c r="C116" s="9">
        <v>41567</v>
      </c>
      <c r="D116" s="4" t="s">
        <v>14</v>
      </c>
      <c r="E116" s="4" t="s">
        <v>15</v>
      </c>
      <c r="F116" s="4" t="s">
        <v>45</v>
      </c>
      <c r="G116" s="4" t="s">
        <v>35</v>
      </c>
      <c r="H116" s="15">
        <f ca="1">IF(売上TBL32[[#This Row],[商品名]]="","",VLOOKUP(売上TBL32[[#This Row],[商品名]],INDIRECT(売上TBL32[[#This Row],[種別]]&amp;"TBL"),2,FALSE))</f>
        <v>2100</v>
      </c>
      <c r="I116" s="5">
        <v>100</v>
      </c>
      <c r="J116" s="16">
        <f ca="1">IF(売上TBL32[[#This Row],[単価]]="","",売上TBL32[[#This Row],[単価]]*売上TBL32[[#This Row],[数量]])</f>
        <v>210000</v>
      </c>
    </row>
    <row r="117" spans="2:10">
      <c r="B117" s="7">
        <v>114</v>
      </c>
      <c r="C117" s="9">
        <v>41567</v>
      </c>
      <c r="D117" s="4" t="s">
        <v>14</v>
      </c>
      <c r="E117" s="4" t="s">
        <v>15</v>
      </c>
      <c r="F117" s="4" t="s">
        <v>45</v>
      </c>
      <c r="G117" s="4" t="s">
        <v>35</v>
      </c>
      <c r="H117" s="15">
        <f ca="1">IF(売上TBL32[[#This Row],[商品名]]="","",VLOOKUP(売上TBL32[[#This Row],[商品名]],INDIRECT(売上TBL32[[#This Row],[種別]]&amp;"TBL"),2,FALSE))</f>
        <v>2100</v>
      </c>
      <c r="I117" s="5">
        <v>100</v>
      </c>
      <c r="J117" s="16">
        <f ca="1">IF(売上TBL32[[#This Row],[単価]]="","",売上TBL32[[#This Row],[単価]]*売上TBL32[[#This Row],[数量]])</f>
        <v>210000</v>
      </c>
    </row>
    <row r="118" spans="2:10">
      <c r="B118" s="7">
        <v>115</v>
      </c>
      <c r="C118" s="9">
        <v>41569</v>
      </c>
      <c r="D118" s="4" t="s">
        <v>20</v>
      </c>
      <c r="E118" s="4" t="s">
        <v>17</v>
      </c>
      <c r="F118" s="4" t="s">
        <v>44</v>
      </c>
      <c r="G118" s="4" t="s">
        <v>28</v>
      </c>
      <c r="H118" s="5">
        <f ca="1">IF(売上TBL32[[#This Row],[商品名]]="","",VLOOKUP(売上TBL32[[#This Row],[商品名]],INDIRECT(売上TBL32[[#This Row],[種別]]&amp;"TBL"),2,FALSE))</f>
        <v>800</v>
      </c>
      <c r="I118" s="5">
        <v>120</v>
      </c>
      <c r="J118" s="15">
        <f ca="1">IF(売上TBL32[[#This Row],[単価]]="","",売上TBL32[[#This Row],[単価]]*売上TBL32[[#This Row],[数量]])</f>
        <v>96000</v>
      </c>
    </row>
    <row r="119" spans="2:10">
      <c r="B119" s="7">
        <v>116</v>
      </c>
      <c r="C119" s="9">
        <v>41569</v>
      </c>
      <c r="D119" s="4" t="s">
        <v>20</v>
      </c>
      <c r="E119" s="4" t="s">
        <v>17</v>
      </c>
      <c r="F119" s="4" t="s">
        <v>44</v>
      </c>
      <c r="G119" s="4" t="s">
        <v>28</v>
      </c>
      <c r="H119" s="15">
        <f ca="1">IF(売上TBL32[[#This Row],[商品名]]="","",VLOOKUP(売上TBL32[[#This Row],[商品名]],INDIRECT(売上TBL32[[#This Row],[種別]]&amp;"TBL"),2,FALSE))</f>
        <v>800</v>
      </c>
      <c r="I119" s="5">
        <v>120</v>
      </c>
      <c r="J119" s="15">
        <f ca="1">IF(売上TBL32[[#This Row],[単価]]="","",売上TBL32[[#This Row],[単価]]*売上TBL32[[#This Row],[数量]])</f>
        <v>96000</v>
      </c>
    </row>
    <row r="120" spans="2:10">
      <c r="B120" s="7">
        <v>117</v>
      </c>
      <c r="C120" s="9">
        <v>41569</v>
      </c>
      <c r="D120" s="4" t="s">
        <v>20</v>
      </c>
      <c r="E120" s="4" t="s">
        <v>17</v>
      </c>
      <c r="F120" s="4" t="s">
        <v>44</v>
      </c>
      <c r="G120" s="4" t="s">
        <v>28</v>
      </c>
      <c r="H120" s="15">
        <f ca="1">IF(売上TBL32[[#This Row],[商品名]]="","",VLOOKUP(売上TBL32[[#This Row],[商品名]],INDIRECT(売上TBL32[[#This Row],[種別]]&amp;"TBL"),2,FALSE))</f>
        <v>800</v>
      </c>
      <c r="I120" s="5">
        <v>120</v>
      </c>
      <c r="J120" s="15">
        <f ca="1">IF(売上TBL32[[#This Row],[単価]]="","",売上TBL32[[#This Row],[単価]]*売上TBL32[[#This Row],[数量]])</f>
        <v>96000</v>
      </c>
    </row>
    <row r="121" spans="2:10">
      <c r="B121" s="7">
        <v>118</v>
      </c>
      <c r="C121" s="9">
        <v>41569</v>
      </c>
      <c r="D121" s="4" t="s">
        <v>20</v>
      </c>
      <c r="E121" s="4" t="s">
        <v>17</v>
      </c>
      <c r="F121" s="4" t="s">
        <v>44</v>
      </c>
      <c r="G121" s="4" t="s">
        <v>28</v>
      </c>
      <c r="H121" s="15">
        <f ca="1">IF(売上TBL32[[#This Row],[商品名]]="","",VLOOKUP(売上TBL32[[#This Row],[商品名]],INDIRECT(売上TBL32[[#This Row],[種別]]&amp;"TBL"),2,FALSE))</f>
        <v>800</v>
      </c>
      <c r="I121" s="5">
        <v>120</v>
      </c>
      <c r="J121" s="15">
        <f ca="1">IF(売上TBL32[[#This Row],[単価]]="","",売上TBL32[[#This Row],[単価]]*売上TBL32[[#This Row],[数量]])</f>
        <v>96000</v>
      </c>
    </row>
    <row r="122" spans="2:10">
      <c r="B122" s="7">
        <v>119</v>
      </c>
      <c r="C122" s="9">
        <v>41569</v>
      </c>
      <c r="D122" s="4" t="s">
        <v>20</v>
      </c>
      <c r="E122" s="4" t="s">
        <v>17</v>
      </c>
      <c r="F122" s="4" t="s">
        <v>44</v>
      </c>
      <c r="G122" s="4" t="s">
        <v>28</v>
      </c>
      <c r="H122" s="15">
        <f ca="1">IF(売上TBL32[[#This Row],[商品名]]="","",VLOOKUP(売上TBL32[[#This Row],[商品名]],INDIRECT(売上TBL32[[#This Row],[種別]]&amp;"TBL"),2,FALSE))</f>
        <v>800</v>
      </c>
      <c r="I122" s="5">
        <v>120</v>
      </c>
      <c r="J122" s="15">
        <f ca="1">IF(売上TBL32[[#This Row],[単価]]="","",売上TBL32[[#This Row],[単価]]*売上TBL32[[#This Row],[数量]])</f>
        <v>96000</v>
      </c>
    </row>
    <row r="123" spans="2:10">
      <c r="B123" s="7">
        <v>120</v>
      </c>
      <c r="C123" s="9">
        <v>41569</v>
      </c>
      <c r="D123" s="4" t="s">
        <v>20</v>
      </c>
      <c r="E123" s="4" t="s">
        <v>17</v>
      </c>
      <c r="F123" s="4" t="s">
        <v>44</v>
      </c>
      <c r="G123" s="4" t="s">
        <v>28</v>
      </c>
      <c r="H123" s="15">
        <f ca="1">IF(売上TBL32[[#This Row],[商品名]]="","",VLOOKUP(売上TBL32[[#This Row],[商品名]],INDIRECT(売上TBL32[[#This Row],[種別]]&amp;"TBL"),2,FALSE))</f>
        <v>800</v>
      </c>
      <c r="I123" s="5">
        <v>120</v>
      </c>
      <c r="J123" s="15">
        <f ca="1">IF(売上TBL32[[#This Row],[単価]]="","",売上TBL32[[#This Row],[単価]]*売上TBL32[[#This Row],[数量]])</f>
        <v>96000</v>
      </c>
    </row>
    <row r="124" spans="2:10">
      <c r="B124" s="7">
        <v>121</v>
      </c>
      <c r="C124" s="9">
        <v>41570</v>
      </c>
      <c r="D124" s="4" t="s">
        <v>47</v>
      </c>
      <c r="E124" s="4" t="s">
        <v>19</v>
      </c>
      <c r="F124" s="4" t="s">
        <v>45</v>
      </c>
      <c r="G124" s="4" t="s">
        <v>35</v>
      </c>
      <c r="H124" s="15">
        <f ca="1">IF(売上TBL32[[#This Row],[商品名]]="","",VLOOKUP(売上TBL32[[#This Row],[商品名]],INDIRECT(売上TBL32[[#This Row],[種別]]&amp;"TBL"),2,FALSE))</f>
        <v>2100</v>
      </c>
      <c r="I124" s="5">
        <v>100</v>
      </c>
      <c r="J124" s="15">
        <f ca="1">IF(売上TBL32[[#This Row],[単価]]="","",売上TBL32[[#This Row],[単価]]*売上TBL32[[#This Row],[数量]])</f>
        <v>210000</v>
      </c>
    </row>
    <row r="125" spans="2:10">
      <c r="B125" s="7">
        <v>122</v>
      </c>
      <c r="C125" s="9">
        <v>41570</v>
      </c>
      <c r="D125" s="4" t="s">
        <v>47</v>
      </c>
      <c r="E125" s="4" t="s">
        <v>19</v>
      </c>
      <c r="F125" s="4" t="s">
        <v>45</v>
      </c>
      <c r="G125" s="4" t="s">
        <v>35</v>
      </c>
      <c r="H125" s="15">
        <f ca="1">IF(売上TBL32[[#This Row],[商品名]]="","",VLOOKUP(売上TBL32[[#This Row],[商品名]],INDIRECT(売上TBL32[[#This Row],[種別]]&amp;"TBL"),2,FALSE))</f>
        <v>2100</v>
      </c>
      <c r="I125" s="5">
        <v>100</v>
      </c>
      <c r="J125" s="15">
        <f ca="1">IF(売上TBL32[[#This Row],[単価]]="","",売上TBL32[[#This Row],[単価]]*売上TBL32[[#This Row],[数量]])</f>
        <v>210000</v>
      </c>
    </row>
    <row r="126" spans="2:10">
      <c r="B126" s="7">
        <v>123</v>
      </c>
      <c r="C126" s="9">
        <v>41570</v>
      </c>
      <c r="D126" s="4" t="s">
        <v>47</v>
      </c>
      <c r="E126" s="4" t="s">
        <v>19</v>
      </c>
      <c r="F126" s="4" t="s">
        <v>45</v>
      </c>
      <c r="G126" s="4" t="s">
        <v>35</v>
      </c>
      <c r="H126" s="15">
        <f ca="1">IF(売上TBL32[[#This Row],[商品名]]="","",VLOOKUP(売上TBL32[[#This Row],[商品名]],INDIRECT(売上TBL32[[#This Row],[種別]]&amp;"TBL"),2,FALSE))</f>
        <v>2100</v>
      </c>
      <c r="I126" s="5">
        <v>100</v>
      </c>
      <c r="J126" s="15">
        <f ca="1">IF(売上TBL32[[#This Row],[単価]]="","",売上TBL32[[#This Row],[単価]]*売上TBL32[[#This Row],[数量]])</f>
        <v>210000</v>
      </c>
    </row>
    <row r="127" spans="2:10">
      <c r="B127" s="7">
        <v>124</v>
      </c>
      <c r="C127" s="9">
        <v>41570</v>
      </c>
      <c r="D127" s="4" t="s">
        <v>47</v>
      </c>
      <c r="E127" s="4" t="s">
        <v>19</v>
      </c>
      <c r="F127" s="4" t="s">
        <v>45</v>
      </c>
      <c r="G127" s="4" t="s">
        <v>35</v>
      </c>
      <c r="H127" s="15">
        <f ca="1">IF(売上TBL32[[#This Row],[商品名]]="","",VLOOKUP(売上TBL32[[#This Row],[商品名]],INDIRECT(売上TBL32[[#This Row],[種別]]&amp;"TBL"),2,FALSE))</f>
        <v>2100</v>
      </c>
      <c r="I127" s="5">
        <v>100</v>
      </c>
      <c r="J127" s="15">
        <f ca="1">IF(売上TBL32[[#This Row],[単価]]="","",売上TBL32[[#This Row],[単価]]*売上TBL32[[#This Row],[数量]])</f>
        <v>210000</v>
      </c>
    </row>
    <row r="128" spans="2:10">
      <c r="B128" s="7">
        <v>125</v>
      </c>
      <c r="C128" s="9">
        <v>41570</v>
      </c>
      <c r="D128" s="4" t="s">
        <v>47</v>
      </c>
      <c r="E128" s="4" t="s">
        <v>19</v>
      </c>
      <c r="F128" s="4" t="s">
        <v>45</v>
      </c>
      <c r="G128" s="4" t="s">
        <v>35</v>
      </c>
      <c r="H128" s="15">
        <f ca="1">IF(売上TBL32[[#This Row],[商品名]]="","",VLOOKUP(売上TBL32[[#This Row],[商品名]],INDIRECT(売上TBL32[[#This Row],[種別]]&amp;"TBL"),2,FALSE))</f>
        <v>2100</v>
      </c>
      <c r="I128" s="5">
        <v>100</v>
      </c>
      <c r="J128" s="15">
        <f ca="1">IF(売上TBL32[[#This Row],[単価]]="","",売上TBL32[[#This Row],[単価]]*売上TBL32[[#This Row],[数量]])</f>
        <v>210000</v>
      </c>
    </row>
    <row r="129" spans="2:10">
      <c r="B129" s="7">
        <v>126</v>
      </c>
      <c r="C129" s="9">
        <v>41570</v>
      </c>
      <c r="D129" s="4" t="s">
        <v>47</v>
      </c>
      <c r="E129" s="4" t="s">
        <v>19</v>
      </c>
      <c r="F129" s="4" t="s">
        <v>45</v>
      </c>
      <c r="G129" s="4" t="s">
        <v>35</v>
      </c>
      <c r="H129" s="15">
        <f ca="1">IF(売上TBL32[[#This Row],[商品名]]="","",VLOOKUP(売上TBL32[[#This Row],[商品名]],INDIRECT(売上TBL32[[#This Row],[種別]]&amp;"TBL"),2,FALSE))</f>
        <v>2100</v>
      </c>
      <c r="I129" s="5">
        <v>100</v>
      </c>
      <c r="J129" s="15">
        <f ca="1">IF(売上TBL32[[#This Row],[単価]]="","",売上TBL32[[#This Row],[単価]]*売上TBL32[[#This Row],[数量]])</f>
        <v>210000</v>
      </c>
    </row>
    <row r="130" spans="2:10">
      <c r="B130" s="7">
        <v>127</v>
      </c>
      <c r="C130" s="9">
        <v>41571</v>
      </c>
      <c r="D130" s="4" t="s">
        <v>47</v>
      </c>
      <c r="E130" s="4" t="s">
        <v>48</v>
      </c>
      <c r="F130" s="4" t="s">
        <v>44</v>
      </c>
      <c r="G130" s="4" t="s">
        <v>26</v>
      </c>
      <c r="H130" s="15">
        <f ca="1">IF(売上TBL32[[#This Row],[商品名]]="","",VLOOKUP(売上TBL32[[#This Row],[商品名]],INDIRECT(売上TBL32[[#This Row],[種別]]&amp;"TBL"),2,FALSE))</f>
        <v>1000</v>
      </c>
      <c r="I130" s="5">
        <v>150</v>
      </c>
      <c r="J130" s="15">
        <f ca="1">IF(売上TBL32[[#This Row],[単価]]="","",売上TBL32[[#This Row],[単価]]*売上TBL32[[#This Row],[数量]])</f>
        <v>150000</v>
      </c>
    </row>
    <row r="131" spans="2:10">
      <c r="B131" s="7">
        <v>128</v>
      </c>
      <c r="C131" s="9">
        <v>41571</v>
      </c>
      <c r="D131" s="4" t="s">
        <v>47</v>
      </c>
      <c r="E131" s="4" t="s">
        <v>48</v>
      </c>
      <c r="F131" s="4" t="s">
        <v>44</v>
      </c>
      <c r="G131" s="4" t="s">
        <v>26</v>
      </c>
      <c r="H131" s="15">
        <f ca="1">IF(売上TBL32[[#This Row],[商品名]]="","",VLOOKUP(売上TBL32[[#This Row],[商品名]],INDIRECT(売上TBL32[[#This Row],[種別]]&amp;"TBL"),2,FALSE))</f>
        <v>1000</v>
      </c>
      <c r="I131" s="5">
        <v>150</v>
      </c>
      <c r="J131" s="15">
        <f ca="1">IF(売上TBL32[[#This Row],[単価]]="","",売上TBL32[[#This Row],[単価]]*売上TBL32[[#This Row],[数量]])</f>
        <v>150000</v>
      </c>
    </row>
    <row r="132" spans="2:10">
      <c r="B132" s="7">
        <v>129</v>
      </c>
      <c r="C132" s="9">
        <v>41571</v>
      </c>
      <c r="D132" s="4" t="s">
        <v>47</v>
      </c>
      <c r="E132" s="4" t="s">
        <v>48</v>
      </c>
      <c r="F132" s="4" t="s">
        <v>44</v>
      </c>
      <c r="G132" s="4" t="s">
        <v>26</v>
      </c>
      <c r="H132" s="15">
        <f ca="1">IF(売上TBL32[[#This Row],[商品名]]="","",VLOOKUP(売上TBL32[[#This Row],[商品名]],INDIRECT(売上TBL32[[#This Row],[種別]]&amp;"TBL"),2,FALSE))</f>
        <v>1000</v>
      </c>
      <c r="I132" s="5">
        <v>150</v>
      </c>
      <c r="J132" s="15">
        <f ca="1">IF(売上TBL32[[#This Row],[単価]]="","",売上TBL32[[#This Row],[単価]]*売上TBL32[[#This Row],[数量]])</f>
        <v>150000</v>
      </c>
    </row>
    <row r="133" spans="2:10">
      <c r="B133" s="7">
        <v>130</v>
      </c>
      <c r="C133" s="9">
        <v>41571</v>
      </c>
      <c r="D133" s="4" t="s">
        <v>47</v>
      </c>
      <c r="E133" s="4" t="s">
        <v>48</v>
      </c>
      <c r="F133" s="4" t="s">
        <v>44</v>
      </c>
      <c r="G133" s="4" t="s">
        <v>26</v>
      </c>
      <c r="H133" s="15">
        <f ca="1">IF(売上TBL32[[#This Row],[商品名]]="","",VLOOKUP(売上TBL32[[#This Row],[商品名]],INDIRECT(売上TBL32[[#This Row],[種別]]&amp;"TBL"),2,FALSE))</f>
        <v>1000</v>
      </c>
      <c r="I133" s="5">
        <v>150</v>
      </c>
      <c r="J133" s="15">
        <f ca="1">IF(売上TBL32[[#This Row],[単価]]="","",売上TBL32[[#This Row],[単価]]*売上TBL32[[#This Row],[数量]])</f>
        <v>150000</v>
      </c>
    </row>
    <row r="134" spans="2:10">
      <c r="B134" s="7">
        <v>131</v>
      </c>
      <c r="C134" s="9">
        <v>41571</v>
      </c>
      <c r="D134" s="4" t="s">
        <v>47</v>
      </c>
      <c r="E134" s="4" t="s">
        <v>48</v>
      </c>
      <c r="F134" s="4" t="s">
        <v>44</v>
      </c>
      <c r="G134" s="4" t="s">
        <v>26</v>
      </c>
      <c r="H134" s="15">
        <f ca="1">IF(売上TBL32[[#This Row],[商品名]]="","",VLOOKUP(売上TBL32[[#This Row],[商品名]],INDIRECT(売上TBL32[[#This Row],[種別]]&amp;"TBL"),2,FALSE))</f>
        <v>1000</v>
      </c>
      <c r="I134" s="5">
        <v>150</v>
      </c>
      <c r="J134" s="15">
        <f ca="1">IF(売上TBL32[[#This Row],[単価]]="","",売上TBL32[[#This Row],[単価]]*売上TBL32[[#This Row],[数量]])</f>
        <v>150000</v>
      </c>
    </row>
    <row r="135" spans="2:10">
      <c r="B135" s="7">
        <v>132</v>
      </c>
      <c r="C135" s="9">
        <v>41571</v>
      </c>
      <c r="D135" s="4" t="s">
        <v>47</v>
      </c>
      <c r="E135" s="4" t="s">
        <v>48</v>
      </c>
      <c r="F135" s="4" t="s">
        <v>44</v>
      </c>
      <c r="G135" s="4" t="s">
        <v>26</v>
      </c>
      <c r="H135" s="15">
        <f ca="1">IF(売上TBL32[[#This Row],[商品名]]="","",VLOOKUP(売上TBL32[[#This Row],[商品名]],INDIRECT(売上TBL32[[#This Row],[種別]]&amp;"TBL"),2,FALSE))</f>
        <v>1000</v>
      </c>
      <c r="I135" s="5">
        <v>150</v>
      </c>
      <c r="J135" s="15">
        <f ca="1">IF(売上TBL32[[#This Row],[単価]]="","",売上TBL32[[#This Row],[単価]]*売上TBL32[[#This Row],[数量]])</f>
        <v>150000</v>
      </c>
    </row>
    <row r="136" spans="2:10">
      <c r="B136" s="7">
        <v>133</v>
      </c>
      <c r="C136" s="9">
        <v>41573</v>
      </c>
      <c r="D136" s="4" t="s">
        <v>47</v>
      </c>
      <c r="E136" s="4" t="s">
        <v>49</v>
      </c>
      <c r="F136" s="4" t="s">
        <v>44</v>
      </c>
      <c r="G136" s="4" t="s">
        <v>28</v>
      </c>
      <c r="H136" s="15">
        <f ca="1">IF(売上TBL32[[#This Row],[商品名]]="","",VLOOKUP(売上TBL32[[#This Row],[商品名]],INDIRECT(売上TBL32[[#This Row],[種別]]&amp;"TBL"),2,FALSE))</f>
        <v>800</v>
      </c>
      <c r="I136" s="5">
        <v>100</v>
      </c>
      <c r="J136" s="15">
        <f ca="1">IF(売上TBL32[[#This Row],[単価]]="","",売上TBL32[[#This Row],[単価]]*売上TBL32[[#This Row],[数量]])</f>
        <v>80000</v>
      </c>
    </row>
    <row r="137" spans="2:10">
      <c r="B137" s="7">
        <v>134</v>
      </c>
      <c r="C137" s="9">
        <v>41573</v>
      </c>
      <c r="D137" s="4" t="s">
        <v>47</v>
      </c>
      <c r="E137" s="4" t="s">
        <v>49</v>
      </c>
      <c r="F137" s="4" t="s">
        <v>44</v>
      </c>
      <c r="G137" s="4" t="s">
        <v>28</v>
      </c>
      <c r="H137" s="15">
        <f ca="1">IF(売上TBL32[[#This Row],[商品名]]="","",VLOOKUP(売上TBL32[[#This Row],[商品名]],INDIRECT(売上TBL32[[#This Row],[種別]]&amp;"TBL"),2,FALSE))</f>
        <v>800</v>
      </c>
      <c r="I137" s="5">
        <v>100</v>
      </c>
      <c r="J137" s="15">
        <f ca="1">IF(売上TBL32[[#This Row],[単価]]="","",売上TBL32[[#This Row],[単価]]*売上TBL32[[#This Row],[数量]])</f>
        <v>80000</v>
      </c>
    </row>
    <row r="138" spans="2:10">
      <c r="B138" s="7">
        <v>135</v>
      </c>
      <c r="C138" s="9">
        <v>41573</v>
      </c>
      <c r="D138" s="4" t="s">
        <v>47</v>
      </c>
      <c r="E138" s="4" t="s">
        <v>49</v>
      </c>
      <c r="F138" s="4" t="s">
        <v>44</v>
      </c>
      <c r="G138" s="4" t="s">
        <v>28</v>
      </c>
      <c r="H138" s="15">
        <f ca="1">IF(売上TBL32[[#This Row],[商品名]]="","",VLOOKUP(売上TBL32[[#This Row],[商品名]],INDIRECT(売上TBL32[[#This Row],[種別]]&amp;"TBL"),2,FALSE))</f>
        <v>800</v>
      </c>
      <c r="I138" s="5">
        <v>100</v>
      </c>
      <c r="J138" s="15">
        <f ca="1">IF(売上TBL32[[#This Row],[単価]]="","",売上TBL32[[#This Row],[単価]]*売上TBL32[[#This Row],[数量]])</f>
        <v>80000</v>
      </c>
    </row>
    <row r="139" spans="2:10">
      <c r="B139" s="7">
        <v>136</v>
      </c>
      <c r="C139" s="9">
        <v>41573</v>
      </c>
      <c r="D139" s="4" t="s">
        <v>47</v>
      </c>
      <c r="E139" s="4" t="s">
        <v>49</v>
      </c>
      <c r="F139" s="4" t="s">
        <v>44</v>
      </c>
      <c r="G139" s="4" t="s">
        <v>28</v>
      </c>
      <c r="H139" s="15">
        <f ca="1">IF(売上TBL32[[#This Row],[商品名]]="","",VLOOKUP(売上TBL32[[#This Row],[商品名]],INDIRECT(売上TBL32[[#This Row],[種別]]&amp;"TBL"),2,FALSE))</f>
        <v>800</v>
      </c>
      <c r="I139" s="5">
        <v>100</v>
      </c>
      <c r="J139" s="15">
        <f ca="1">IF(売上TBL32[[#This Row],[単価]]="","",売上TBL32[[#This Row],[単価]]*売上TBL32[[#This Row],[数量]])</f>
        <v>80000</v>
      </c>
    </row>
    <row r="140" spans="2:10">
      <c r="B140" s="7">
        <v>137</v>
      </c>
      <c r="C140" s="9">
        <v>41573</v>
      </c>
      <c r="D140" s="4" t="s">
        <v>47</v>
      </c>
      <c r="E140" s="4" t="s">
        <v>49</v>
      </c>
      <c r="F140" s="4" t="s">
        <v>44</v>
      </c>
      <c r="G140" s="4" t="s">
        <v>28</v>
      </c>
      <c r="H140" s="15">
        <f ca="1">IF(売上TBL32[[#This Row],[商品名]]="","",VLOOKUP(売上TBL32[[#This Row],[商品名]],INDIRECT(売上TBL32[[#This Row],[種別]]&amp;"TBL"),2,FALSE))</f>
        <v>800</v>
      </c>
      <c r="I140" s="5">
        <v>100</v>
      </c>
      <c r="J140" s="15">
        <f ca="1">IF(売上TBL32[[#This Row],[単価]]="","",売上TBL32[[#This Row],[単価]]*売上TBL32[[#This Row],[数量]])</f>
        <v>80000</v>
      </c>
    </row>
    <row r="141" spans="2:10">
      <c r="B141" s="7">
        <v>138</v>
      </c>
      <c r="C141" s="9">
        <v>41573</v>
      </c>
      <c r="D141" s="4" t="s">
        <v>47</v>
      </c>
      <c r="E141" s="4" t="s">
        <v>49</v>
      </c>
      <c r="F141" s="4" t="s">
        <v>44</v>
      </c>
      <c r="G141" s="4" t="s">
        <v>28</v>
      </c>
      <c r="H141" s="15">
        <f ca="1">IF(売上TBL32[[#This Row],[商品名]]="","",VLOOKUP(売上TBL32[[#This Row],[商品名]],INDIRECT(売上TBL32[[#This Row],[種別]]&amp;"TBL"),2,FALSE))</f>
        <v>800</v>
      </c>
      <c r="I141" s="5">
        <v>100</v>
      </c>
      <c r="J141" s="15">
        <f ca="1">IF(売上TBL32[[#This Row],[単価]]="","",売上TBL32[[#This Row],[単価]]*売上TBL32[[#This Row],[数量]])</f>
        <v>80000</v>
      </c>
    </row>
    <row r="142" spans="2:10">
      <c r="B142" s="7">
        <v>139</v>
      </c>
      <c r="C142" s="9">
        <v>41574</v>
      </c>
      <c r="D142" s="4" t="s">
        <v>20</v>
      </c>
      <c r="E142" s="4" t="s">
        <v>21</v>
      </c>
      <c r="F142" s="4" t="s">
        <v>44</v>
      </c>
      <c r="G142" s="4" t="s">
        <v>26</v>
      </c>
      <c r="H142" s="15">
        <f ca="1">IF(売上TBL32[[#This Row],[商品名]]="","",VLOOKUP(売上TBL32[[#This Row],[商品名]],INDIRECT(売上TBL32[[#This Row],[種別]]&amp;"TBL"),2,FALSE))</f>
        <v>1000</v>
      </c>
      <c r="I142" s="5">
        <v>80</v>
      </c>
      <c r="J142" s="15">
        <f ca="1">IF(売上TBL32[[#This Row],[単価]]="","",売上TBL32[[#This Row],[単価]]*売上TBL32[[#This Row],[数量]])</f>
        <v>80000</v>
      </c>
    </row>
    <row r="143" spans="2:10">
      <c r="B143" s="7">
        <v>140</v>
      </c>
      <c r="C143" s="9">
        <v>41574</v>
      </c>
      <c r="D143" s="4" t="s">
        <v>20</v>
      </c>
      <c r="E143" s="4" t="s">
        <v>21</v>
      </c>
      <c r="F143" s="4" t="s">
        <v>44</v>
      </c>
      <c r="G143" s="4" t="s">
        <v>26</v>
      </c>
      <c r="H143" s="15">
        <f ca="1">IF(売上TBL32[[#This Row],[商品名]]="","",VLOOKUP(売上TBL32[[#This Row],[商品名]],INDIRECT(売上TBL32[[#This Row],[種別]]&amp;"TBL"),2,FALSE))</f>
        <v>1000</v>
      </c>
      <c r="I143" s="5">
        <v>80</v>
      </c>
      <c r="J143" s="15">
        <f ca="1">IF(売上TBL32[[#This Row],[単価]]="","",売上TBL32[[#This Row],[単価]]*売上TBL32[[#This Row],[数量]])</f>
        <v>80000</v>
      </c>
    </row>
    <row r="144" spans="2:10">
      <c r="B144" s="7">
        <v>141</v>
      </c>
      <c r="C144" s="9">
        <v>41574</v>
      </c>
      <c r="D144" s="4" t="s">
        <v>20</v>
      </c>
      <c r="E144" s="4" t="s">
        <v>21</v>
      </c>
      <c r="F144" s="4" t="s">
        <v>44</v>
      </c>
      <c r="G144" s="4" t="s">
        <v>26</v>
      </c>
      <c r="H144" s="15">
        <f ca="1">IF(売上TBL32[[#This Row],[商品名]]="","",VLOOKUP(売上TBL32[[#This Row],[商品名]],INDIRECT(売上TBL32[[#This Row],[種別]]&amp;"TBL"),2,FALSE))</f>
        <v>1000</v>
      </c>
      <c r="I144" s="5">
        <v>80</v>
      </c>
      <c r="J144" s="15">
        <f ca="1">IF(売上TBL32[[#This Row],[単価]]="","",売上TBL32[[#This Row],[単価]]*売上TBL32[[#This Row],[数量]])</f>
        <v>80000</v>
      </c>
    </row>
    <row r="145" spans="2:10">
      <c r="B145" s="7">
        <v>142</v>
      </c>
      <c r="C145" s="9">
        <v>41574</v>
      </c>
      <c r="D145" s="4" t="s">
        <v>20</v>
      </c>
      <c r="E145" s="4" t="s">
        <v>21</v>
      </c>
      <c r="F145" s="4" t="s">
        <v>44</v>
      </c>
      <c r="G145" s="4" t="s">
        <v>26</v>
      </c>
      <c r="H145" s="15">
        <f ca="1">IF(売上TBL32[[#This Row],[商品名]]="","",VLOOKUP(売上TBL32[[#This Row],[商品名]],INDIRECT(売上TBL32[[#This Row],[種別]]&amp;"TBL"),2,FALSE))</f>
        <v>1000</v>
      </c>
      <c r="I145" s="5">
        <v>80</v>
      </c>
      <c r="J145" s="15">
        <f ca="1">IF(売上TBL32[[#This Row],[単価]]="","",売上TBL32[[#This Row],[単価]]*売上TBL32[[#This Row],[数量]])</f>
        <v>80000</v>
      </c>
    </row>
    <row r="146" spans="2:10">
      <c r="B146" s="7">
        <v>143</v>
      </c>
      <c r="C146" s="9">
        <v>41574</v>
      </c>
      <c r="D146" s="4" t="s">
        <v>20</v>
      </c>
      <c r="E146" s="4" t="s">
        <v>21</v>
      </c>
      <c r="F146" s="4" t="s">
        <v>44</v>
      </c>
      <c r="G146" s="4" t="s">
        <v>26</v>
      </c>
      <c r="H146" s="15">
        <f ca="1">IF(売上TBL32[[#This Row],[商品名]]="","",VLOOKUP(売上TBL32[[#This Row],[商品名]],INDIRECT(売上TBL32[[#This Row],[種別]]&amp;"TBL"),2,FALSE))</f>
        <v>1000</v>
      </c>
      <c r="I146" s="5">
        <v>80</v>
      </c>
      <c r="J146" s="15">
        <f ca="1">IF(売上TBL32[[#This Row],[単価]]="","",売上TBL32[[#This Row],[単価]]*売上TBL32[[#This Row],[数量]])</f>
        <v>80000</v>
      </c>
    </row>
    <row r="147" spans="2:10">
      <c r="B147" s="7">
        <v>144</v>
      </c>
      <c r="C147" s="9">
        <v>41574</v>
      </c>
      <c r="D147" s="4" t="s">
        <v>20</v>
      </c>
      <c r="E147" s="4" t="s">
        <v>21</v>
      </c>
      <c r="F147" s="4" t="s">
        <v>44</v>
      </c>
      <c r="G147" s="4" t="s">
        <v>26</v>
      </c>
      <c r="H147" s="15">
        <f ca="1">IF(売上TBL32[[#This Row],[商品名]]="","",VLOOKUP(売上TBL32[[#This Row],[商品名]],INDIRECT(売上TBL32[[#This Row],[種別]]&amp;"TBL"),2,FALSE))</f>
        <v>1000</v>
      </c>
      <c r="I147" s="5">
        <v>80</v>
      </c>
      <c r="J147" s="15">
        <f ca="1">IF(売上TBL32[[#This Row],[単価]]="","",売上TBL32[[#This Row],[単価]]*売上TBL32[[#This Row],[数量]])</f>
        <v>80000</v>
      </c>
    </row>
    <row r="148" spans="2:10">
      <c r="B148" s="7">
        <v>145</v>
      </c>
      <c r="C148" s="9">
        <v>41575</v>
      </c>
      <c r="D148" s="4" t="s">
        <v>20</v>
      </c>
      <c r="E148" s="4" t="s">
        <v>21</v>
      </c>
      <c r="F148" s="4" t="s">
        <v>45</v>
      </c>
      <c r="G148" s="4" t="s">
        <v>37</v>
      </c>
      <c r="H148" s="15">
        <f ca="1">IF(売上TBL32[[#This Row],[商品名]]="","",VLOOKUP(売上TBL32[[#This Row],[商品名]],INDIRECT(売上TBL32[[#This Row],[種別]]&amp;"TBL"),2,FALSE))</f>
        <v>2100</v>
      </c>
      <c r="I148" s="5">
        <v>50</v>
      </c>
      <c r="J148" s="15">
        <f ca="1">IF(売上TBL32[[#This Row],[単価]]="","",売上TBL32[[#This Row],[単価]]*売上TBL32[[#This Row],[数量]])</f>
        <v>105000</v>
      </c>
    </row>
    <row r="149" spans="2:10">
      <c r="B149" s="7">
        <v>146</v>
      </c>
      <c r="C149" s="9">
        <v>41575</v>
      </c>
      <c r="D149" s="4" t="s">
        <v>20</v>
      </c>
      <c r="E149" s="4" t="s">
        <v>21</v>
      </c>
      <c r="F149" s="4" t="s">
        <v>45</v>
      </c>
      <c r="G149" s="4" t="s">
        <v>37</v>
      </c>
      <c r="H149" s="15">
        <f ca="1">IF(売上TBL32[[#This Row],[商品名]]="","",VLOOKUP(売上TBL32[[#This Row],[商品名]],INDIRECT(売上TBL32[[#This Row],[種別]]&amp;"TBL"),2,FALSE))</f>
        <v>2100</v>
      </c>
      <c r="I149" s="5">
        <v>50</v>
      </c>
      <c r="J149" s="15">
        <f ca="1">IF(売上TBL32[[#This Row],[単価]]="","",売上TBL32[[#This Row],[単価]]*売上TBL32[[#This Row],[数量]])</f>
        <v>105000</v>
      </c>
    </row>
    <row r="150" spans="2:10">
      <c r="B150" s="7">
        <v>147</v>
      </c>
      <c r="C150" s="9">
        <v>41575</v>
      </c>
      <c r="D150" s="4" t="s">
        <v>20</v>
      </c>
      <c r="E150" s="4" t="s">
        <v>21</v>
      </c>
      <c r="F150" s="4" t="s">
        <v>45</v>
      </c>
      <c r="G150" s="4" t="s">
        <v>37</v>
      </c>
      <c r="H150" s="15">
        <f ca="1">IF(売上TBL32[[#This Row],[商品名]]="","",VLOOKUP(売上TBL32[[#This Row],[商品名]],INDIRECT(売上TBL32[[#This Row],[種別]]&amp;"TBL"),2,FALSE))</f>
        <v>2100</v>
      </c>
      <c r="I150" s="5">
        <v>50</v>
      </c>
      <c r="J150" s="15">
        <f ca="1">IF(売上TBL32[[#This Row],[単価]]="","",売上TBL32[[#This Row],[単価]]*売上TBL32[[#This Row],[数量]])</f>
        <v>105000</v>
      </c>
    </row>
    <row r="151" spans="2:10">
      <c r="B151" s="7">
        <v>148</v>
      </c>
      <c r="C151" s="9">
        <v>41575</v>
      </c>
      <c r="D151" s="4" t="s">
        <v>20</v>
      </c>
      <c r="E151" s="4" t="s">
        <v>21</v>
      </c>
      <c r="F151" s="4" t="s">
        <v>45</v>
      </c>
      <c r="G151" s="4" t="s">
        <v>37</v>
      </c>
      <c r="H151" s="15">
        <f ca="1">IF(売上TBL32[[#This Row],[商品名]]="","",VLOOKUP(売上TBL32[[#This Row],[商品名]],INDIRECT(売上TBL32[[#This Row],[種別]]&amp;"TBL"),2,FALSE))</f>
        <v>2100</v>
      </c>
      <c r="I151" s="5">
        <v>50</v>
      </c>
      <c r="J151" s="15">
        <f ca="1">IF(売上TBL32[[#This Row],[単価]]="","",売上TBL32[[#This Row],[単価]]*売上TBL32[[#This Row],[数量]])</f>
        <v>105000</v>
      </c>
    </row>
    <row r="152" spans="2:10">
      <c r="B152" s="7">
        <v>149</v>
      </c>
      <c r="C152" s="9">
        <v>41575</v>
      </c>
      <c r="D152" s="4" t="s">
        <v>20</v>
      </c>
      <c r="E152" s="4" t="s">
        <v>21</v>
      </c>
      <c r="F152" s="4" t="s">
        <v>45</v>
      </c>
      <c r="G152" s="4" t="s">
        <v>37</v>
      </c>
      <c r="H152" s="15">
        <f ca="1">IF(売上TBL32[[#This Row],[商品名]]="","",VLOOKUP(売上TBL32[[#This Row],[商品名]],INDIRECT(売上TBL32[[#This Row],[種別]]&amp;"TBL"),2,FALSE))</f>
        <v>2100</v>
      </c>
      <c r="I152" s="5">
        <v>50</v>
      </c>
      <c r="J152" s="15">
        <f ca="1">IF(売上TBL32[[#This Row],[単価]]="","",売上TBL32[[#This Row],[単価]]*売上TBL32[[#This Row],[数量]])</f>
        <v>105000</v>
      </c>
    </row>
    <row r="153" spans="2:10">
      <c r="B153" s="7">
        <v>150</v>
      </c>
      <c r="C153" s="9">
        <v>41575</v>
      </c>
      <c r="D153" s="4" t="s">
        <v>20</v>
      </c>
      <c r="E153" s="4" t="s">
        <v>21</v>
      </c>
      <c r="F153" s="4" t="s">
        <v>45</v>
      </c>
      <c r="G153" s="4" t="s">
        <v>37</v>
      </c>
      <c r="H153" s="15">
        <f ca="1">IF(売上TBL32[[#This Row],[商品名]]="","",VLOOKUP(売上TBL32[[#This Row],[商品名]],INDIRECT(売上TBL32[[#This Row],[種別]]&amp;"TBL"),2,FALSE))</f>
        <v>2100</v>
      </c>
      <c r="I153" s="5">
        <v>50</v>
      </c>
      <c r="J153" s="15">
        <f ca="1">IF(売上TBL32[[#This Row],[単価]]="","",売上TBL32[[#This Row],[単価]]*売上TBL32[[#This Row],[数量]])</f>
        <v>105000</v>
      </c>
    </row>
    <row r="154" spans="2:10">
      <c r="B154" s="7">
        <v>151</v>
      </c>
      <c r="C154" s="9">
        <v>41576</v>
      </c>
      <c r="D154" s="4" t="s">
        <v>47</v>
      </c>
      <c r="E154" s="4" t="s">
        <v>48</v>
      </c>
      <c r="F154" s="4" t="s">
        <v>46</v>
      </c>
      <c r="G154" s="4" t="s">
        <v>41</v>
      </c>
      <c r="H154" s="15">
        <f ca="1">IF(売上TBL32[[#This Row],[商品名]]="","",VLOOKUP(売上TBL32[[#This Row],[商品名]],INDIRECT(売上TBL32[[#This Row],[種別]]&amp;"TBL"),2,FALSE))</f>
        <v>150</v>
      </c>
      <c r="I154" s="5">
        <v>100</v>
      </c>
      <c r="J154" s="15">
        <f ca="1">IF(売上TBL32[[#This Row],[単価]]="","",売上TBL32[[#This Row],[単価]]*売上TBL32[[#This Row],[数量]])</f>
        <v>15000</v>
      </c>
    </row>
    <row r="155" spans="2:10">
      <c r="B155" s="7">
        <v>152</v>
      </c>
      <c r="C155" s="9">
        <v>41576</v>
      </c>
      <c r="D155" s="4" t="s">
        <v>47</v>
      </c>
      <c r="E155" s="4" t="s">
        <v>48</v>
      </c>
      <c r="F155" s="4" t="s">
        <v>46</v>
      </c>
      <c r="G155" s="4" t="s">
        <v>41</v>
      </c>
      <c r="H155" s="15">
        <f ca="1">IF(売上TBL32[[#This Row],[商品名]]="","",VLOOKUP(売上TBL32[[#This Row],[商品名]],INDIRECT(売上TBL32[[#This Row],[種別]]&amp;"TBL"),2,FALSE))</f>
        <v>150</v>
      </c>
      <c r="I155" s="5">
        <v>100</v>
      </c>
      <c r="J155" s="15">
        <f ca="1">IF(売上TBL32[[#This Row],[単価]]="","",売上TBL32[[#This Row],[単価]]*売上TBL32[[#This Row],[数量]])</f>
        <v>15000</v>
      </c>
    </row>
    <row r="156" spans="2:10">
      <c r="B156" s="7">
        <v>153</v>
      </c>
      <c r="C156" s="9">
        <v>41576</v>
      </c>
      <c r="D156" s="4" t="s">
        <v>47</v>
      </c>
      <c r="E156" s="4" t="s">
        <v>48</v>
      </c>
      <c r="F156" s="4" t="s">
        <v>46</v>
      </c>
      <c r="G156" s="4" t="s">
        <v>41</v>
      </c>
      <c r="H156" s="15">
        <f ca="1">IF(売上TBL32[[#This Row],[商品名]]="","",VLOOKUP(売上TBL32[[#This Row],[商品名]],INDIRECT(売上TBL32[[#This Row],[種別]]&amp;"TBL"),2,FALSE))</f>
        <v>150</v>
      </c>
      <c r="I156" s="5">
        <v>100</v>
      </c>
      <c r="J156" s="15">
        <f ca="1">IF(売上TBL32[[#This Row],[単価]]="","",売上TBL32[[#This Row],[単価]]*売上TBL32[[#This Row],[数量]])</f>
        <v>15000</v>
      </c>
    </row>
    <row r="157" spans="2:10">
      <c r="B157" s="7">
        <v>154</v>
      </c>
      <c r="C157" s="9">
        <v>41576</v>
      </c>
      <c r="D157" s="4" t="s">
        <v>47</v>
      </c>
      <c r="E157" s="4" t="s">
        <v>48</v>
      </c>
      <c r="F157" s="4" t="s">
        <v>46</v>
      </c>
      <c r="G157" s="4" t="s">
        <v>41</v>
      </c>
      <c r="H157" s="15">
        <f ca="1">IF(売上TBL32[[#This Row],[商品名]]="","",VLOOKUP(売上TBL32[[#This Row],[商品名]],INDIRECT(売上TBL32[[#This Row],[種別]]&amp;"TBL"),2,FALSE))</f>
        <v>150</v>
      </c>
      <c r="I157" s="5">
        <v>100</v>
      </c>
      <c r="J157" s="15">
        <f ca="1">IF(売上TBL32[[#This Row],[単価]]="","",売上TBL32[[#This Row],[単価]]*売上TBL32[[#This Row],[数量]])</f>
        <v>15000</v>
      </c>
    </row>
    <row r="158" spans="2:10">
      <c r="B158" s="7">
        <v>155</v>
      </c>
      <c r="C158" s="9">
        <v>41576</v>
      </c>
      <c r="D158" s="4" t="s">
        <v>47</v>
      </c>
      <c r="E158" s="4" t="s">
        <v>48</v>
      </c>
      <c r="F158" s="4" t="s">
        <v>46</v>
      </c>
      <c r="G158" s="4" t="s">
        <v>41</v>
      </c>
      <c r="H158" s="15">
        <f ca="1">IF(売上TBL32[[#This Row],[商品名]]="","",VLOOKUP(売上TBL32[[#This Row],[商品名]],INDIRECT(売上TBL32[[#This Row],[種別]]&amp;"TBL"),2,FALSE))</f>
        <v>150</v>
      </c>
      <c r="I158" s="5">
        <v>100</v>
      </c>
      <c r="J158" s="15">
        <f ca="1">IF(売上TBL32[[#This Row],[単価]]="","",売上TBL32[[#This Row],[単価]]*売上TBL32[[#This Row],[数量]])</f>
        <v>15000</v>
      </c>
    </row>
    <row r="159" spans="2:10">
      <c r="B159" s="7">
        <v>156</v>
      </c>
      <c r="C159" s="9">
        <v>41576</v>
      </c>
      <c r="D159" s="4" t="s">
        <v>47</v>
      </c>
      <c r="E159" s="4" t="s">
        <v>48</v>
      </c>
      <c r="F159" s="4" t="s">
        <v>46</v>
      </c>
      <c r="G159" s="4" t="s">
        <v>41</v>
      </c>
      <c r="H159" s="15">
        <f ca="1">IF(売上TBL32[[#This Row],[商品名]]="","",VLOOKUP(売上TBL32[[#This Row],[商品名]],INDIRECT(売上TBL32[[#This Row],[種別]]&amp;"TBL"),2,FALSE))</f>
        <v>150</v>
      </c>
      <c r="I159" s="5">
        <v>100</v>
      </c>
      <c r="J159" s="15">
        <f ca="1">IF(売上TBL32[[#This Row],[単価]]="","",売上TBL32[[#This Row],[単価]]*売上TBL32[[#This Row],[数量]])</f>
        <v>15000</v>
      </c>
    </row>
    <row r="160" spans="2:10">
      <c r="B160" s="7">
        <v>157</v>
      </c>
      <c r="C160" s="9">
        <v>41577</v>
      </c>
      <c r="D160" s="4" t="s">
        <v>47</v>
      </c>
      <c r="E160" s="4" t="s">
        <v>49</v>
      </c>
      <c r="F160" s="4" t="s">
        <v>45</v>
      </c>
      <c r="G160" s="4" t="s">
        <v>50</v>
      </c>
      <c r="H160" s="15">
        <f ca="1">IF(売上TBL32[[#This Row],[商品名]]="","",VLOOKUP(売上TBL32[[#This Row],[商品名]],INDIRECT(売上TBL32[[#This Row],[種別]]&amp;"TBL"),2,FALSE))</f>
        <v>2100</v>
      </c>
      <c r="I160" s="5">
        <v>50</v>
      </c>
      <c r="J160" s="15">
        <f ca="1">IF(売上TBL32[[#This Row],[単価]]="","",売上TBL32[[#This Row],[単価]]*売上TBL32[[#This Row],[数量]])</f>
        <v>105000</v>
      </c>
    </row>
    <row r="161" spans="2:10">
      <c r="B161" s="7">
        <v>158</v>
      </c>
      <c r="C161" s="9">
        <v>41577</v>
      </c>
      <c r="D161" s="4" t="s">
        <v>47</v>
      </c>
      <c r="E161" s="4" t="s">
        <v>49</v>
      </c>
      <c r="F161" s="4" t="s">
        <v>45</v>
      </c>
      <c r="G161" s="4" t="s">
        <v>50</v>
      </c>
      <c r="H161" s="15">
        <f ca="1">IF(売上TBL32[[#This Row],[商品名]]="","",VLOOKUP(売上TBL32[[#This Row],[商品名]],INDIRECT(売上TBL32[[#This Row],[種別]]&amp;"TBL"),2,FALSE))</f>
        <v>2100</v>
      </c>
      <c r="I161" s="5">
        <v>50</v>
      </c>
      <c r="J161" s="15">
        <f ca="1">IF(売上TBL32[[#This Row],[単価]]="","",売上TBL32[[#This Row],[単価]]*売上TBL32[[#This Row],[数量]])</f>
        <v>105000</v>
      </c>
    </row>
    <row r="162" spans="2:10">
      <c r="B162" s="7">
        <v>159</v>
      </c>
      <c r="C162" s="9">
        <v>41577</v>
      </c>
      <c r="D162" s="4" t="s">
        <v>47</v>
      </c>
      <c r="E162" s="4" t="s">
        <v>49</v>
      </c>
      <c r="F162" s="4" t="s">
        <v>45</v>
      </c>
      <c r="G162" s="4" t="s">
        <v>50</v>
      </c>
      <c r="H162" s="15">
        <f ca="1">IF(売上TBL32[[#This Row],[商品名]]="","",VLOOKUP(売上TBL32[[#This Row],[商品名]],INDIRECT(売上TBL32[[#This Row],[種別]]&amp;"TBL"),2,FALSE))</f>
        <v>2100</v>
      </c>
      <c r="I162" s="5">
        <v>50</v>
      </c>
      <c r="J162" s="15">
        <f ca="1">IF(売上TBL32[[#This Row],[単価]]="","",売上TBL32[[#This Row],[単価]]*売上TBL32[[#This Row],[数量]])</f>
        <v>105000</v>
      </c>
    </row>
    <row r="163" spans="2:10">
      <c r="B163" s="7">
        <v>160</v>
      </c>
      <c r="C163" s="9">
        <v>41577</v>
      </c>
      <c r="D163" s="4" t="s">
        <v>47</v>
      </c>
      <c r="E163" s="4" t="s">
        <v>49</v>
      </c>
      <c r="F163" s="4" t="s">
        <v>45</v>
      </c>
      <c r="G163" s="4" t="s">
        <v>50</v>
      </c>
      <c r="H163" s="15">
        <f ca="1">IF(売上TBL32[[#This Row],[商品名]]="","",VLOOKUP(売上TBL32[[#This Row],[商品名]],INDIRECT(売上TBL32[[#This Row],[種別]]&amp;"TBL"),2,FALSE))</f>
        <v>2100</v>
      </c>
      <c r="I163" s="5">
        <v>50</v>
      </c>
      <c r="J163" s="15">
        <f ca="1">IF(売上TBL32[[#This Row],[単価]]="","",売上TBL32[[#This Row],[単価]]*売上TBL32[[#This Row],[数量]])</f>
        <v>105000</v>
      </c>
    </row>
    <row r="164" spans="2:10">
      <c r="B164" s="7">
        <v>161</v>
      </c>
      <c r="C164" s="9">
        <v>41577</v>
      </c>
      <c r="D164" s="4" t="s">
        <v>47</v>
      </c>
      <c r="E164" s="4" t="s">
        <v>49</v>
      </c>
      <c r="F164" s="4" t="s">
        <v>45</v>
      </c>
      <c r="G164" s="4" t="s">
        <v>50</v>
      </c>
      <c r="H164" s="15">
        <f ca="1">IF(売上TBL32[[#This Row],[商品名]]="","",VLOOKUP(売上TBL32[[#This Row],[商品名]],INDIRECT(売上TBL32[[#This Row],[種別]]&amp;"TBL"),2,FALSE))</f>
        <v>2100</v>
      </c>
      <c r="I164" s="5">
        <v>50</v>
      </c>
      <c r="J164" s="15">
        <f ca="1">IF(売上TBL32[[#This Row],[単価]]="","",売上TBL32[[#This Row],[単価]]*売上TBL32[[#This Row],[数量]])</f>
        <v>105000</v>
      </c>
    </row>
    <row r="165" spans="2:10">
      <c r="B165" s="7">
        <v>162</v>
      </c>
      <c r="C165" s="9">
        <v>41577</v>
      </c>
      <c r="D165" s="4" t="s">
        <v>47</v>
      </c>
      <c r="E165" s="4" t="s">
        <v>49</v>
      </c>
      <c r="F165" s="4" t="s">
        <v>45</v>
      </c>
      <c r="G165" s="4" t="s">
        <v>50</v>
      </c>
      <c r="H165" s="15">
        <f ca="1">IF(売上TBL32[[#This Row],[商品名]]="","",VLOOKUP(売上TBL32[[#This Row],[商品名]],INDIRECT(売上TBL32[[#This Row],[種別]]&amp;"TBL"),2,FALSE))</f>
        <v>2100</v>
      </c>
      <c r="I165" s="5">
        <v>50</v>
      </c>
      <c r="J165" s="15">
        <f ca="1">IF(売上TBL32[[#This Row],[単価]]="","",売上TBL32[[#This Row],[単価]]*売上TBL32[[#This Row],[数量]])</f>
        <v>105000</v>
      </c>
    </row>
    <row r="166" spans="2:10">
      <c r="B166" s="7">
        <v>163</v>
      </c>
      <c r="C166" s="9">
        <v>41578</v>
      </c>
      <c r="D166" s="4" t="s">
        <v>20</v>
      </c>
      <c r="E166" s="4" t="s">
        <v>21</v>
      </c>
      <c r="F166" s="4" t="s">
        <v>45</v>
      </c>
      <c r="G166" s="4" t="s">
        <v>35</v>
      </c>
      <c r="H166" s="15">
        <f ca="1">IF(売上TBL32[[#This Row],[商品名]]="","",VLOOKUP(売上TBL32[[#This Row],[商品名]],INDIRECT(売上TBL32[[#This Row],[種別]]&amp;"TBL"),2,FALSE))</f>
        <v>2100</v>
      </c>
      <c r="I166" s="5">
        <v>30</v>
      </c>
      <c r="J166" s="15">
        <f ca="1">IF(売上TBL32[[#This Row],[単価]]="","",売上TBL32[[#This Row],[単価]]*売上TBL32[[#This Row],[数量]])</f>
        <v>63000</v>
      </c>
    </row>
    <row r="167" spans="2:10">
      <c r="B167" s="7">
        <v>164</v>
      </c>
      <c r="C167" s="9">
        <v>41578</v>
      </c>
      <c r="D167" s="4" t="s">
        <v>20</v>
      </c>
      <c r="E167" s="4" t="s">
        <v>21</v>
      </c>
      <c r="F167" s="4" t="s">
        <v>45</v>
      </c>
      <c r="G167" s="4" t="s">
        <v>35</v>
      </c>
      <c r="H167" s="15">
        <f ca="1">IF(売上TBL32[[#This Row],[商品名]]="","",VLOOKUP(売上TBL32[[#This Row],[商品名]],INDIRECT(売上TBL32[[#This Row],[種別]]&amp;"TBL"),2,FALSE))</f>
        <v>2100</v>
      </c>
      <c r="I167" s="5">
        <v>30</v>
      </c>
      <c r="J167" s="15">
        <f ca="1">IF(売上TBL32[[#This Row],[単価]]="","",売上TBL32[[#This Row],[単価]]*売上TBL32[[#This Row],[数量]])</f>
        <v>63000</v>
      </c>
    </row>
    <row r="168" spans="2:10">
      <c r="B168" s="7">
        <v>165</v>
      </c>
      <c r="C168" s="9">
        <v>41578</v>
      </c>
      <c r="D168" s="4" t="s">
        <v>20</v>
      </c>
      <c r="E168" s="4" t="s">
        <v>21</v>
      </c>
      <c r="F168" s="4" t="s">
        <v>45</v>
      </c>
      <c r="G168" s="4" t="s">
        <v>35</v>
      </c>
      <c r="H168" s="15">
        <f ca="1">IF(売上TBL32[[#This Row],[商品名]]="","",VLOOKUP(売上TBL32[[#This Row],[商品名]],INDIRECT(売上TBL32[[#This Row],[種別]]&amp;"TBL"),2,FALSE))</f>
        <v>2100</v>
      </c>
      <c r="I168" s="5">
        <v>30</v>
      </c>
      <c r="J168" s="15">
        <f ca="1">IF(売上TBL32[[#This Row],[単価]]="","",売上TBL32[[#This Row],[単価]]*売上TBL32[[#This Row],[数量]])</f>
        <v>63000</v>
      </c>
    </row>
    <row r="169" spans="2:10">
      <c r="B169" s="7">
        <v>166</v>
      </c>
      <c r="C169" s="9">
        <v>41578</v>
      </c>
      <c r="D169" s="4" t="s">
        <v>20</v>
      </c>
      <c r="E169" s="4" t="s">
        <v>21</v>
      </c>
      <c r="F169" s="4" t="s">
        <v>45</v>
      </c>
      <c r="G169" s="4" t="s">
        <v>35</v>
      </c>
      <c r="H169" s="15">
        <f ca="1">IF(売上TBL32[[#This Row],[商品名]]="","",VLOOKUP(売上TBL32[[#This Row],[商品名]],INDIRECT(売上TBL32[[#This Row],[種別]]&amp;"TBL"),2,FALSE))</f>
        <v>2100</v>
      </c>
      <c r="I169" s="5">
        <v>30</v>
      </c>
      <c r="J169" s="15">
        <f ca="1">IF(売上TBL32[[#This Row],[単価]]="","",売上TBL32[[#This Row],[単価]]*売上TBL32[[#This Row],[数量]])</f>
        <v>63000</v>
      </c>
    </row>
    <row r="170" spans="2:10">
      <c r="B170" s="7">
        <v>167</v>
      </c>
      <c r="C170" s="9">
        <v>41578</v>
      </c>
      <c r="D170" s="4" t="s">
        <v>20</v>
      </c>
      <c r="E170" s="4" t="s">
        <v>21</v>
      </c>
      <c r="F170" s="4" t="s">
        <v>45</v>
      </c>
      <c r="G170" s="4" t="s">
        <v>35</v>
      </c>
      <c r="H170" s="15">
        <f ca="1">IF(売上TBL32[[#This Row],[商品名]]="","",VLOOKUP(売上TBL32[[#This Row],[商品名]],INDIRECT(売上TBL32[[#This Row],[種別]]&amp;"TBL"),2,FALSE))</f>
        <v>2100</v>
      </c>
      <c r="I170" s="5">
        <v>30</v>
      </c>
      <c r="J170" s="15">
        <f ca="1">IF(売上TBL32[[#This Row],[単価]]="","",売上TBL32[[#This Row],[単価]]*売上TBL32[[#This Row],[数量]])</f>
        <v>63000</v>
      </c>
    </row>
    <row r="171" spans="2:10">
      <c r="B171" s="7">
        <v>168</v>
      </c>
      <c r="C171" s="9">
        <v>41578</v>
      </c>
      <c r="D171" s="4" t="s">
        <v>20</v>
      </c>
      <c r="E171" s="4" t="s">
        <v>21</v>
      </c>
      <c r="F171" s="4" t="s">
        <v>45</v>
      </c>
      <c r="G171" s="4" t="s">
        <v>35</v>
      </c>
      <c r="H171" s="15">
        <f ca="1">IF(売上TBL32[[#This Row],[商品名]]="","",VLOOKUP(売上TBL32[[#This Row],[商品名]],INDIRECT(売上TBL32[[#This Row],[種別]]&amp;"TBL"),2,FALSE))</f>
        <v>2100</v>
      </c>
      <c r="I171" s="5">
        <v>30</v>
      </c>
      <c r="J171" s="15">
        <f ca="1">IF(売上TBL32[[#This Row],[単価]]="","",売上TBL32[[#This Row],[単価]]*売上TBL32[[#This Row],[数量]])</f>
        <v>63000</v>
      </c>
    </row>
    <row r="172" spans="2:10">
      <c r="B172" s="7">
        <v>169</v>
      </c>
      <c r="C172" s="9">
        <v>41579</v>
      </c>
      <c r="D172" s="4" t="s">
        <v>47</v>
      </c>
      <c r="E172" s="4" t="s">
        <v>19</v>
      </c>
      <c r="F172" s="4" t="s">
        <v>45</v>
      </c>
      <c r="G172" s="4" t="s">
        <v>50</v>
      </c>
      <c r="H172" s="15">
        <f ca="1">IF(売上TBL32[[#This Row],[商品名]]="","",VLOOKUP(売上TBL32[[#This Row],[商品名]],INDIRECT(売上TBL32[[#This Row],[種別]]&amp;"TBL"),2,FALSE))</f>
        <v>2100</v>
      </c>
      <c r="I172" s="5">
        <v>60</v>
      </c>
      <c r="J172" s="15">
        <f ca="1">IF(売上TBL32[[#This Row],[単価]]="","",売上TBL32[[#This Row],[単価]]*売上TBL32[[#This Row],[数量]])</f>
        <v>126000</v>
      </c>
    </row>
    <row r="173" spans="2:10">
      <c r="B173" s="7">
        <v>170</v>
      </c>
      <c r="C173" s="9">
        <v>41579</v>
      </c>
      <c r="D173" s="4" t="s">
        <v>47</v>
      </c>
      <c r="E173" s="4" t="s">
        <v>19</v>
      </c>
      <c r="F173" s="4" t="s">
        <v>45</v>
      </c>
      <c r="G173" s="4" t="s">
        <v>50</v>
      </c>
      <c r="H173" s="15">
        <f ca="1">IF(売上TBL32[[#This Row],[商品名]]="","",VLOOKUP(売上TBL32[[#This Row],[商品名]],INDIRECT(売上TBL32[[#This Row],[種別]]&amp;"TBL"),2,FALSE))</f>
        <v>2100</v>
      </c>
      <c r="I173" s="5">
        <v>60</v>
      </c>
      <c r="J173" s="15">
        <f ca="1">IF(売上TBL32[[#This Row],[単価]]="","",売上TBL32[[#This Row],[単価]]*売上TBL32[[#This Row],[数量]])</f>
        <v>126000</v>
      </c>
    </row>
    <row r="174" spans="2:10">
      <c r="B174" s="7">
        <v>171</v>
      </c>
      <c r="C174" s="9">
        <v>41579</v>
      </c>
      <c r="D174" s="4" t="s">
        <v>47</v>
      </c>
      <c r="E174" s="4" t="s">
        <v>19</v>
      </c>
      <c r="F174" s="4" t="s">
        <v>45</v>
      </c>
      <c r="G174" s="4" t="s">
        <v>50</v>
      </c>
      <c r="H174" s="15">
        <f ca="1">IF(売上TBL32[[#This Row],[商品名]]="","",VLOOKUP(売上TBL32[[#This Row],[商品名]],INDIRECT(売上TBL32[[#This Row],[種別]]&amp;"TBL"),2,FALSE))</f>
        <v>2100</v>
      </c>
      <c r="I174" s="5">
        <v>60</v>
      </c>
      <c r="J174" s="15">
        <f ca="1">IF(売上TBL32[[#This Row],[単価]]="","",売上TBL32[[#This Row],[単価]]*売上TBL32[[#This Row],[数量]])</f>
        <v>126000</v>
      </c>
    </row>
    <row r="175" spans="2:10">
      <c r="B175" s="7">
        <v>172</v>
      </c>
      <c r="C175" s="9">
        <v>41579</v>
      </c>
      <c r="D175" s="4" t="s">
        <v>47</v>
      </c>
      <c r="E175" s="4" t="s">
        <v>19</v>
      </c>
      <c r="F175" s="4" t="s">
        <v>45</v>
      </c>
      <c r="G175" s="4" t="s">
        <v>50</v>
      </c>
      <c r="H175" s="15">
        <f ca="1">IF(売上TBL32[[#This Row],[商品名]]="","",VLOOKUP(売上TBL32[[#This Row],[商品名]],INDIRECT(売上TBL32[[#This Row],[種別]]&amp;"TBL"),2,FALSE))</f>
        <v>2100</v>
      </c>
      <c r="I175" s="5">
        <v>60</v>
      </c>
      <c r="J175" s="15">
        <f ca="1">IF(売上TBL32[[#This Row],[単価]]="","",売上TBL32[[#This Row],[単価]]*売上TBL32[[#This Row],[数量]])</f>
        <v>126000</v>
      </c>
    </row>
    <row r="176" spans="2:10">
      <c r="B176" s="7">
        <v>173</v>
      </c>
      <c r="C176" s="9">
        <v>41579</v>
      </c>
      <c r="D176" s="4" t="s">
        <v>47</v>
      </c>
      <c r="E176" s="4" t="s">
        <v>19</v>
      </c>
      <c r="F176" s="4" t="s">
        <v>45</v>
      </c>
      <c r="G176" s="4" t="s">
        <v>50</v>
      </c>
      <c r="H176" s="15">
        <f ca="1">IF(売上TBL32[[#This Row],[商品名]]="","",VLOOKUP(売上TBL32[[#This Row],[商品名]],INDIRECT(売上TBL32[[#This Row],[種別]]&amp;"TBL"),2,FALSE))</f>
        <v>2100</v>
      </c>
      <c r="I176" s="5">
        <v>60</v>
      </c>
      <c r="J176" s="15">
        <f ca="1">IF(売上TBL32[[#This Row],[単価]]="","",売上TBL32[[#This Row],[単価]]*売上TBL32[[#This Row],[数量]])</f>
        <v>126000</v>
      </c>
    </row>
    <row r="177" spans="2:10">
      <c r="B177" s="7">
        <v>174</v>
      </c>
      <c r="C177" s="9">
        <v>41579</v>
      </c>
      <c r="D177" s="4" t="s">
        <v>47</v>
      </c>
      <c r="E177" s="4" t="s">
        <v>19</v>
      </c>
      <c r="F177" s="4" t="s">
        <v>45</v>
      </c>
      <c r="G177" s="4" t="s">
        <v>50</v>
      </c>
      <c r="H177" s="15">
        <f ca="1">IF(売上TBL32[[#This Row],[商品名]]="","",VLOOKUP(売上TBL32[[#This Row],[商品名]],INDIRECT(売上TBL32[[#This Row],[種別]]&amp;"TBL"),2,FALSE))</f>
        <v>2100</v>
      </c>
      <c r="I177" s="5">
        <v>60</v>
      </c>
      <c r="J177" s="15">
        <f ca="1">IF(売上TBL32[[#This Row],[単価]]="","",売上TBL32[[#This Row],[単価]]*売上TBL32[[#This Row],[数量]])</f>
        <v>126000</v>
      </c>
    </row>
    <row r="178" spans="2:10">
      <c r="B178" s="7">
        <v>175</v>
      </c>
      <c r="C178" s="9">
        <v>41581</v>
      </c>
      <c r="D178" s="4" t="s">
        <v>47</v>
      </c>
      <c r="E178" s="4" t="s">
        <v>48</v>
      </c>
      <c r="F178" s="4" t="s">
        <v>44</v>
      </c>
      <c r="G178" s="4" t="s">
        <v>30</v>
      </c>
      <c r="H178" s="15">
        <f ca="1">IF(売上TBL32[[#This Row],[商品名]]="","",VLOOKUP(売上TBL32[[#This Row],[商品名]],INDIRECT(売上TBL32[[#This Row],[種別]]&amp;"TBL"),2,FALSE))</f>
        <v>1000</v>
      </c>
      <c r="I178" s="5">
        <v>70</v>
      </c>
      <c r="J178" s="15">
        <f ca="1">IF(売上TBL32[[#This Row],[単価]]="","",売上TBL32[[#This Row],[単価]]*売上TBL32[[#This Row],[数量]])</f>
        <v>70000</v>
      </c>
    </row>
    <row r="179" spans="2:10">
      <c r="B179" s="7">
        <v>176</v>
      </c>
      <c r="C179" s="9">
        <v>41581</v>
      </c>
      <c r="D179" s="4" t="s">
        <v>47</v>
      </c>
      <c r="E179" s="4" t="s">
        <v>48</v>
      </c>
      <c r="F179" s="4" t="s">
        <v>44</v>
      </c>
      <c r="G179" s="4" t="s">
        <v>30</v>
      </c>
      <c r="H179" s="15">
        <f ca="1">IF(売上TBL32[[#This Row],[商品名]]="","",VLOOKUP(売上TBL32[[#This Row],[商品名]],INDIRECT(売上TBL32[[#This Row],[種別]]&amp;"TBL"),2,FALSE))</f>
        <v>1000</v>
      </c>
      <c r="I179" s="5">
        <v>70</v>
      </c>
      <c r="J179" s="15">
        <f ca="1">IF(売上TBL32[[#This Row],[単価]]="","",売上TBL32[[#This Row],[単価]]*売上TBL32[[#This Row],[数量]])</f>
        <v>70000</v>
      </c>
    </row>
    <row r="180" spans="2:10">
      <c r="B180" s="7">
        <v>177</v>
      </c>
      <c r="C180" s="9">
        <v>41581</v>
      </c>
      <c r="D180" s="4" t="s">
        <v>47</v>
      </c>
      <c r="E180" s="4" t="s">
        <v>48</v>
      </c>
      <c r="F180" s="4" t="s">
        <v>44</v>
      </c>
      <c r="G180" s="4" t="s">
        <v>30</v>
      </c>
      <c r="H180" s="15">
        <f ca="1">IF(売上TBL32[[#This Row],[商品名]]="","",VLOOKUP(売上TBL32[[#This Row],[商品名]],INDIRECT(売上TBL32[[#This Row],[種別]]&amp;"TBL"),2,FALSE))</f>
        <v>1000</v>
      </c>
      <c r="I180" s="5">
        <v>70</v>
      </c>
      <c r="J180" s="15">
        <f ca="1">IF(売上TBL32[[#This Row],[単価]]="","",売上TBL32[[#This Row],[単価]]*売上TBL32[[#This Row],[数量]])</f>
        <v>70000</v>
      </c>
    </row>
    <row r="181" spans="2:10">
      <c r="B181" s="7">
        <v>178</v>
      </c>
      <c r="C181" s="9">
        <v>41581</v>
      </c>
      <c r="D181" s="4" t="s">
        <v>47</v>
      </c>
      <c r="E181" s="4" t="s">
        <v>48</v>
      </c>
      <c r="F181" s="4" t="s">
        <v>44</v>
      </c>
      <c r="G181" s="4" t="s">
        <v>30</v>
      </c>
      <c r="H181" s="15">
        <f ca="1">IF(売上TBL32[[#This Row],[商品名]]="","",VLOOKUP(売上TBL32[[#This Row],[商品名]],INDIRECT(売上TBL32[[#This Row],[種別]]&amp;"TBL"),2,FALSE))</f>
        <v>1000</v>
      </c>
      <c r="I181" s="5">
        <v>70</v>
      </c>
      <c r="J181" s="15">
        <f ca="1">IF(売上TBL32[[#This Row],[単価]]="","",売上TBL32[[#This Row],[単価]]*売上TBL32[[#This Row],[数量]])</f>
        <v>70000</v>
      </c>
    </row>
    <row r="182" spans="2:10">
      <c r="B182" s="7">
        <v>179</v>
      </c>
      <c r="C182" s="9">
        <v>41581</v>
      </c>
      <c r="D182" s="4" t="s">
        <v>47</v>
      </c>
      <c r="E182" s="4" t="s">
        <v>48</v>
      </c>
      <c r="F182" s="4" t="s">
        <v>44</v>
      </c>
      <c r="G182" s="4" t="s">
        <v>30</v>
      </c>
      <c r="H182" s="15">
        <f ca="1">IF(売上TBL32[[#This Row],[商品名]]="","",VLOOKUP(売上TBL32[[#This Row],[商品名]],INDIRECT(売上TBL32[[#This Row],[種別]]&amp;"TBL"),2,FALSE))</f>
        <v>1000</v>
      </c>
      <c r="I182" s="5">
        <v>70</v>
      </c>
      <c r="J182" s="15">
        <f ca="1">IF(売上TBL32[[#This Row],[単価]]="","",売上TBL32[[#This Row],[単価]]*売上TBL32[[#This Row],[数量]])</f>
        <v>70000</v>
      </c>
    </row>
    <row r="183" spans="2:10">
      <c r="B183" s="7">
        <v>180</v>
      </c>
      <c r="C183" s="9">
        <v>41581</v>
      </c>
      <c r="D183" s="4" t="s">
        <v>47</v>
      </c>
      <c r="E183" s="4" t="s">
        <v>48</v>
      </c>
      <c r="F183" s="4" t="s">
        <v>44</v>
      </c>
      <c r="G183" s="4" t="s">
        <v>30</v>
      </c>
      <c r="H183" s="15">
        <f ca="1">IF(売上TBL32[[#This Row],[商品名]]="","",VLOOKUP(売上TBL32[[#This Row],[商品名]],INDIRECT(売上TBL32[[#This Row],[種別]]&amp;"TBL"),2,FALSE))</f>
        <v>1000</v>
      </c>
      <c r="I183" s="5">
        <v>70</v>
      </c>
      <c r="J183" s="15">
        <f ca="1">IF(売上TBL32[[#This Row],[単価]]="","",売上TBL32[[#This Row],[単価]]*売上TBL32[[#This Row],[数量]])</f>
        <v>70000</v>
      </c>
    </row>
    <row r="184" spans="2:10">
      <c r="B184" s="7">
        <v>181</v>
      </c>
      <c r="C184" s="9">
        <v>41582</v>
      </c>
      <c r="D184" s="4" t="s">
        <v>47</v>
      </c>
      <c r="E184" s="4" t="s">
        <v>49</v>
      </c>
      <c r="F184" s="4" t="s">
        <v>45</v>
      </c>
      <c r="G184" s="4" t="s">
        <v>37</v>
      </c>
      <c r="H184" s="15">
        <f ca="1">IF(売上TBL32[[#This Row],[商品名]]="","",VLOOKUP(売上TBL32[[#This Row],[商品名]],INDIRECT(売上TBL32[[#This Row],[種別]]&amp;"TBL"),2,FALSE))</f>
        <v>2100</v>
      </c>
      <c r="I184" s="5">
        <v>30</v>
      </c>
      <c r="J184" s="15">
        <f ca="1">IF(売上TBL32[[#This Row],[単価]]="","",売上TBL32[[#This Row],[単価]]*売上TBL32[[#This Row],[数量]])</f>
        <v>63000</v>
      </c>
    </row>
    <row r="185" spans="2:10">
      <c r="B185" s="7">
        <v>182</v>
      </c>
      <c r="C185" s="9">
        <v>41582</v>
      </c>
      <c r="D185" s="4" t="s">
        <v>47</v>
      </c>
      <c r="E185" s="4" t="s">
        <v>49</v>
      </c>
      <c r="F185" s="4" t="s">
        <v>45</v>
      </c>
      <c r="G185" s="4" t="s">
        <v>37</v>
      </c>
      <c r="H185" s="15">
        <f ca="1">IF(売上TBL32[[#This Row],[商品名]]="","",VLOOKUP(売上TBL32[[#This Row],[商品名]],INDIRECT(売上TBL32[[#This Row],[種別]]&amp;"TBL"),2,FALSE))</f>
        <v>2100</v>
      </c>
      <c r="I185" s="5">
        <v>30</v>
      </c>
      <c r="J185" s="15">
        <f ca="1">IF(売上TBL32[[#This Row],[単価]]="","",売上TBL32[[#This Row],[単価]]*売上TBL32[[#This Row],[数量]])</f>
        <v>63000</v>
      </c>
    </row>
    <row r="186" spans="2:10">
      <c r="B186" s="7">
        <v>183</v>
      </c>
      <c r="C186" s="9">
        <v>41582</v>
      </c>
      <c r="D186" s="4" t="s">
        <v>47</v>
      </c>
      <c r="E186" s="4" t="s">
        <v>49</v>
      </c>
      <c r="F186" s="4" t="s">
        <v>45</v>
      </c>
      <c r="G186" s="4" t="s">
        <v>37</v>
      </c>
      <c r="H186" s="15">
        <f ca="1">IF(売上TBL32[[#This Row],[商品名]]="","",VLOOKUP(売上TBL32[[#This Row],[商品名]],INDIRECT(売上TBL32[[#This Row],[種別]]&amp;"TBL"),2,FALSE))</f>
        <v>2100</v>
      </c>
      <c r="I186" s="5">
        <v>30</v>
      </c>
      <c r="J186" s="15">
        <f ca="1">IF(売上TBL32[[#This Row],[単価]]="","",売上TBL32[[#This Row],[単価]]*売上TBL32[[#This Row],[数量]])</f>
        <v>63000</v>
      </c>
    </row>
    <row r="187" spans="2:10">
      <c r="B187" s="7">
        <v>184</v>
      </c>
      <c r="C187" s="9">
        <v>41582</v>
      </c>
      <c r="D187" s="4" t="s">
        <v>47</v>
      </c>
      <c r="E187" s="4" t="s">
        <v>49</v>
      </c>
      <c r="F187" s="4" t="s">
        <v>45</v>
      </c>
      <c r="G187" s="4" t="s">
        <v>37</v>
      </c>
      <c r="H187" s="15">
        <f ca="1">IF(売上TBL32[[#This Row],[商品名]]="","",VLOOKUP(売上TBL32[[#This Row],[商品名]],INDIRECT(売上TBL32[[#This Row],[種別]]&amp;"TBL"),2,FALSE))</f>
        <v>2100</v>
      </c>
      <c r="I187" s="5">
        <v>30</v>
      </c>
      <c r="J187" s="15">
        <f ca="1">IF(売上TBL32[[#This Row],[単価]]="","",売上TBL32[[#This Row],[単価]]*売上TBL32[[#This Row],[数量]])</f>
        <v>63000</v>
      </c>
    </row>
    <row r="188" spans="2:10">
      <c r="B188" s="7">
        <v>185</v>
      </c>
      <c r="C188" s="9">
        <v>41582</v>
      </c>
      <c r="D188" s="4" t="s">
        <v>47</v>
      </c>
      <c r="E188" s="4" t="s">
        <v>49</v>
      </c>
      <c r="F188" s="4" t="s">
        <v>45</v>
      </c>
      <c r="G188" s="4" t="s">
        <v>37</v>
      </c>
      <c r="H188" s="15">
        <f ca="1">IF(売上TBL32[[#This Row],[商品名]]="","",VLOOKUP(売上TBL32[[#This Row],[商品名]],INDIRECT(売上TBL32[[#This Row],[種別]]&amp;"TBL"),2,FALSE))</f>
        <v>2100</v>
      </c>
      <c r="I188" s="5">
        <v>30</v>
      </c>
      <c r="J188" s="15">
        <f ca="1">IF(売上TBL32[[#This Row],[単価]]="","",売上TBL32[[#This Row],[単価]]*売上TBL32[[#This Row],[数量]])</f>
        <v>63000</v>
      </c>
    </row>
    <row r="189" spans="2:10">
      <c r="B189" s="7">
        <v>186</v>
      </c>
      <c r="C189" s="9">
        <v>41582</v>
      </c>
      <c r="D189" s="4" t="s">
        <v>47</v>
      </c>
      <c r="E189" s="4" t="s">
        <v>49</v>
      </c>
      <c r="F189" s="4" t="s">
        <v>45</v>
      </c>
      <c r="G189" s="4" t="s">
        <v>37</v>
      </c>
      <c r="H189" s="15">
        <f ca="1">IF(売上TBL32[[#This Row],[商品名]]="","",VLOOKUP(売上TBL32[[#This Row],[商品名]],INDIRECT(売上TBL32[[#This Row],[種別]]&amp;"TBL"),2,FALSE))</f>
        <v>2100</v>
      </c>
      <c r="I189" s="5">
        <v>30</v>
      </c>
      <c r="J189" s="15">
        <f ca="1">IF(売上TBL32[[#This Row],[単価]]="","",売上TBL32[[#This Row],[単価]]*売上TBL32[[#This Row],[数量]])</f>
        <v>63000</v>
      </c>
    </row>
    <row r="190" spans="2:10">
      <c r="B190" s="7">
        <v>187</v>
      </c>
      <c r="C190" s="9">
        <v>41583</v>
      </c>
      <c r="D190" s="4" t="s">
        <v>47</v>
      </c>
      <c r="E190" s="4" t="s">
        <v>19</v>
      </c>
      <c r="F190" s="4" t="s">
        <v>44</v>
      </c>
      <c r="G190" s="4" t="s">
        <v>32</v>
      </c>
      <c r="H190" s="15">
        <f ca="1">IF(売上TBL32[[#This Row],[商品名]]="","",VLOOKUP(売上TBL32[[#This Row],[商品名]],INDIRECT(売上TBL32[[#This Row],[種別]]&amp;"TBL"),2,FALSE))</f>
        <v>800</v>
      </c>
      <c r="I190" s="5">
        <v>90</v>
      </c>
      <c r="J190" s="15">
        <f ca="1">IF(売上TBL32[[#This Row],[単価]]="","",売上TBL32[[#This Row],[単価]]*売上TBL32[[#This Row],[数量]])</f>
        <v>72000</v>
      </c>
    </row>
    <row r="191" spans="2:10">
      <c r="B191" s="7">
        <v>188</v>
      </c>
      <c r="C191" s="9">
        <v>41583</v>
      </c>
      <c r="D191" s="4" t="s">
        <v>47</v>
      </c>
      <c r="E191" s="4" t="s">
        <v>19</v>
      </c>
      <c r="F191" s="4" t="s">
        <v>44</v>
      </c>
      <c r="G191" s="4" t="s">
        <v>32</v>
      </c>
      <c r="H191" s="15">
        <f ca="1">IF(売上TBL32[[#This Row],[商品名]]="","",VLOOKUP(売上TBL32[[#This Row],[商品名]],INDIRECT(売上TBL32[[#This Row],[種別]]&amp;"TBL"),2,FALSE))</f>
        <v>800</v>
      </c>
      <c r="I191" s="5">
        <v>90</v>
      </c>
      <c r="J191" s="15">
        <f ca="1">IF(売上TBL32[[#This Row],[単価]]="","",売上TBL32[[#This Row],[単価]]*売上TBL32[[#This Row],[数量]])</f>
        <v>72000</v>
      </c>
    </row>
    <row r="192" spans="2:10">
      <c r="B192" s="7">
        <v>189</v>
      </c>
      <c r="C192" s="9">
        <v>41583</v>
      </c>
      <c r="D192" s="4" t="s">
        <v>47</v>
      </c>
      <c r="E192" s="4" t="s">
        <v>19</v>
      </c>
      <c r="F192" s="4" t="s">
        <v>44</v>
      </c>
      <c r="G192" s="4" t="s">
        <v>32</v>
      </c>
      <c r="H192" s="15">
        <f ca="1">IF(売上TBL32[[#This Row],[商品名]]="","",VLOOKUP(売上TBL32[[#This Row],[商品名]],INDIRECT(売上TBL32[[#This Row],[種別]]&amp;"TBL"),2,FALSE))</f>
        <v>800</v>
      </c>
      <c r="I192" s="5">
        <v>90</v>
      </c>
      <c r="J192" s="15">
        <f ca="1">IF(売上TBL32[[#This Row],[単価]]="","",売上TBL32[[#This Row],[単価]]*売上TBL32[[#This Row],[数量]])</f>
        <v>72000</v>
      </c>
    </row>
    <row r="193" spans="2:10">
      <c r="B193" s="7">
        <v>190</v>
      </c>
      <c r="C193" s="9">
        <v>41583</v>
      </c>
      <c r="D193" s="4" t="s">
        <v>47</v>
      </c>
      <c r="E193" s="4" t="s">
        <v>19</v>
      </c>
      <c r="F193" s="4" t="s">
        <v>44</v>
      </c>
      <c r="G193" s="4" t="s">
        <v>32</v>
      </c>
      <c r="H193" s="15">
        <f ca="1">IF(売上TBL32[[#This Row],[商品名]]="","",VLOOKUP(売上TBL32[[#This Row],[商品名]],INDIRECT(売上TBL32[[#This Row],[種別]]&amp;"TBL"),2,FALSE))</f>
        <v>800</v>
      </c>
      <c r="I193" s="5">
        <v>90</v>
      </c>
      <c r="J193" s="15">
        <f ca="1">IF(売上TBL32[[#This Row],[単価]]="","",売上TBL32[[#This Row],[単価]]*売上TBL32[[#This Row],[数量]])</f>
        <v>72000</v>
      </c>
    </row>
    <row r="194" spans="2:10">
      <c r="B194" s="7">
        <v>191</v>
      </c>
      <c r="C194" s="9">
        <v>41583</v>
      </c>
      <c r="D194" s="4" t="s">
        <v>47</v>
      </c>
      <c r="E194" s="4" t="s">
        <v>19</v>
      </c>
      <c r="F194" s="4" t="s">
        <v>44</v>
      </c>
      <c r="G194" s="4" t="s">
        <v>32</v>
      </c>
      <c r="H194" s="15">
        <f ca="1">IF(売上TBL32[[#This Row],[商品名]]="","",VLOOKUP(売上TBL32[[#This Row],[商品名]],INDIRECT(売上TBL32[[#This Row],[種別]]&amp;"TBL"),2,FALSE))</f>
        <v>800</v>
      </c>
      <c r="I194" s="5">
        <v>90</v>
      </c>
      <c r="J194" s="15">
        <f ca="1">IF(売上TBL32[[#This Row],[単価]]="","",売上TBL32[[#This Row],[単価]]*売上TBL32[[#This Row],[数量]])</f>
        <v>72000</v>
      </c>
    </row>
    <row r="195" spans="2:10">
      <c r="B195" s="7">
        <v>192</v>
      </c>
      <c r="C195" s="9">
        <v>41583</v>
      </c>
      <c r="D195" s="4" t="s">
        <v>47</v>
      </c>
      <c r="E195" s="4" t="s">
        <v>19</v>
      </c>
      <c r="F195" s="4" t="s">
        <v>44</v>
      </c>
      <c r="G195" s="4" t="s">
        <v>32</v>
      </c>
      <c r="H195" s="15">
        <f ca="1">IF(売上TBL32[[#This Row],[商品名]]="","",VLOOKUP(売上TBL32[[#This Row],[商品名]],INDIRECT(売上TBL32[[#This Row],[種別]]&amp;"TBL"),2,FALSE))</f>
        <v>800</v>
      </c>
      <c r="I195" s="5">
        <v>90</v>
      </c>
      <c r="J195" s="15">
        <f ca="1">IF(売上TBL32[[#This Row],[単価]]="","",売上TBL32[[#This Row],[単価]]*売上TBL32[[#This Row],[数量]])</f>
        <v>72000</v>
      </c>
    </row>
    <row r="196" spans="2:10">
      <c r="B196" s="7">
        <v>193</v>
      </c>
      <c r="C196" s="9">
        <v>41584</v>
      </c>
      <c r="D196" s="4" t="s">
        <v>20</v>
      </c>
      <c r="E196" s="4" t="s">
        <v>22</v>
      </c>
      <c r="F196" s="4" t="s">
        <v>45</v>
      </c>
      <c r="G196" s="4" t="s">
        <v>35</v>
      </c>
      <c r="H196" s="15">
        <f ca="1">IF(売上TBL32[[#This Row],[商品名]]="","",VLOOKUP(売上TBL32[[#This Row],[商品名]],INDIRECT(売上TBL32[[#This Row],[種別]]&amp;"TBL"),2,FALSE))</f>
        <v>2100</v>
      </c>
      <c r="I196" s="5">
        <v>50</v>
      </c>
      <c r="J196" s="15">
        <f ca="1">IF(売上TBL32[[#This Row],[単価]]="","",売上TBL32[[#This Row],[単価]]*売上TBL32[[#This Row],[数量]])</f>
        <v>105000</v>
      </c>
    </row>
    <row r="197" spans="2:10">
      <c r="B197" s="7">
        <v>194</v>
      </c>
      <c r="C197" s="9">
        <v>41584</v>
      </c>
      <c r="D197" s="4" t="s">
        <v>20</v>
      </c>
      <c r="E197" s="4" t="s">
        <v>22</v>
      </c>
      <c r="F197" s="4" t="s">
        <v>45</v>
      </c>
      <c r="G197" s="4" t="s">
        <v>35</v>
      </c>
      <c r="H197" s="15">
        <f ca="1">IF(売上TBL32[[#This Row],[商品名]]="","",VLOOKUP(売上TBL32[[#This Row],[商品名]],INDIRECT(売上TBL32[[#This Row],[種別]]&amp;"TBL"),2,FALSE))</f>
        <v>2100</v>
      </c>
      <c r="I197" s="5">
        <v>50</v>
      </c>
      <c r="J197" s="15">
        <f ca="1">IF(売上TBL32[[#This Row],[単価]]="","",売上TBL32[[#This Row],[単価]]*売上TBL32[[#This Row],[数量]])</f>
        <v>105000</v>
      </c>
    </row>
    <row r="198" spans="2:10">
      <c r="B198" s="7">
        <v>195</v>
      </c>
      <c r="C198" s="9">
        <v>41584</v>
      </c>
      <c r="D198" s="4" t="s">
        <v>20</v>
      </c>
      <c r="E198" s="4" t="s">
        <v>22</v>
      </c>
      <c r="F198" s="4" t="s">
        <v>45</v>
      </c>
      <c r="G198" s="4" t="s">
        <v>35</v>
      </c>
      <c r="H198" s="15">
        <f ca="1">IF(売上TBL32[[#This Row],[商品名]]="","",VLOOKUP(売上TBL32[[#This Row],[商品名]],INDIRECT(売上TBL32[[#This Row],[種別]]&amp;"TBL"),2,FALSE))</f>
        <v>2100</v>
      </c>
      <c r="I198" s="5">
        <v>50</v>
      </c>
      <c r="J198" s="15">
        <f ca="1">IF(売上TBL32[[#This Row],[単価]]="","",売上TBL32[[#This Row],[単価]]*売上TBL32[[#This Row],[数量]])</f>
        <v>105000</v>
      </c>
    </row>
    <row r="199" spans="2:10">
      <c r="B199" s="7">
        <v>196</v>
      </c>
      <c r="C199" s="9">
        <v>41584</v>
      </c>
      <c r="D199" s="4" t="s">
        <v>20</v>
      </c>
      <c r="E199" s="4" t="s">
        <v>22</v>
      </c>
      <c r="F199" s="4" t="s">
        <v>45</v>
      </c>
      <c r="G199" s="4" t="s">
        <v>35</v>
      </c>
      <c r="H199" s="15">
        <f ca="1">IF(売上TBL32[[#This Row],[商品名]]="","",VLOOKUP(売上TBL32[[#This Row],[商品名]],INDIRECT(売上TBL32[[#This Row],[種別]]&amp;"TBL"),2,FALSE))</f>
        <v>2100</v>
      </c>
      <c r="I199" s="5">
        <v>50</v>
      </c>
      <c r="J199" s="15">
        <f ca="1">IF(売上TBL32[[#This Row],[単価]]="","",売上TBL32[[#This Row],[単価]]*売上TBL32[[#This Row],[数量]])</f>
        <v>105000</v>
      </c>
    </row>
    <row r="200" spans="2:10">
      <c r="B200" s="7">
        <v>197</v>
      </c>
      <c r="C200" s="9">
        <v>41584</v>
      </c>
      <c r="D200" s="4" t="s">
        <v>20</v>
      </c>
      <c r="E200" s="4" t="s">
        <v>22</v>
      </c>
      <c r="F200" s="4" t="s">
        <v>45</v>
      </c>
      <c r="G200" s="4" t="s">
        <v>35</v>
      </c>
      <c r="H200" s="15">
        <f ca="1">IF(売上TBL32[[#This Row],[商品名]]="","",VLOOKUP(売上TBL32[[#This Row],[商品名]],INDIRECT(売上TBL32[[#This Row],[種別]]&amp;"TBL"),2,FALSE))</f>
        <v>2100</v>
      </c>
      <c r="I200" s="5">
        <v>50</v>
      </c>
      <c r="J200" s="15">
        <f ca="1">IF(売上TBL32[[#This Row],[単価]]="","",売上TBL32[[#This Row],[単価]]*売上TBL32[[#This Row],[数量]])</f>
        <v>105000</v>
      </c>
    </row>
    <row r="201" spans="2:10">
      <c r="B201" s="7">
        <v>198</v>
      </c>
      <c r="C201" s="9">
        <v>41584</v>
      </c>
      <c r="D201" s="4" t="s">
        <v>20</v>
      </c>
      <c r="E201" s="4" t="s">
        <v>22</v>
      </c>
      <c r="F201" s="4" t="s">
        <v>45</v>
      </c>
      <c r="G201" s="4" t="s">
        <v>35</v>
      </c>
      <c r="H201" s="15">
        <f ca="1">IF(売上TBL32[[#This Row],[商品名]]="","",VLOOKUP(売上TBL32[[#This Row],[商品名]],INDIRECT(売上TBL32[[#This Row],[種別]]&amp;"TBL"),2,FALSE))</f>
        <v>2100</v>
      </c>
      <c r="I201" s="5">
        <v>50</v>
      </c>
      <c r="J201" s="15">
        <f ca="1">IF(売上TBL32[[#This Row],[単価]]="","",売上TBL32[[#This Row],[単価]]*売上TBL32[[#This Row],[数量]])</f>
        <v>105000</v>
      </c>
    </row>
    <row r="202" spans="2:10">
      <c r="B202" s="7">
        <v>199</v>
      </c>
      <c r="C202" s="9">
        <v>41585</v>
      </c>
      <c r="D202" s="4" t="s">
        <v>47</v>
      </c>
      <c r="E202" s="4" t="s">
        <v>48</v>
      </c>
      <c r="F202" s="4" t="s">
        <v>46</v>
      </c>
      <c r="G202" s="4" t="s">
        <v>41</v>
      </c>
      <c r="H202" s="15">
        <f ca="1">IF(売上TBL32[[#This Row],[商品名]]="","",VLOOKUP(売上TBL32[[#This Row],[商品名]],INDIRECT(売上TBL32[[#This Row],[種別]]&amp;"TBL"),2,FALSE))</f>
        <v>150</v>
      </c>
      <c r="I202" s="5">
        <v>120</v>
      </c>
      <c r="J202" s="15">
        <f ca="1">IF(売上TBL32[[#This Row],[単価]]="","",売上TBL32[[#This Row],[単価]]*売上TBL32[[#This Row],[数量]])</f>
        <v>18000</v>
      </c>
    </row>
    <row r="203" spans="2:10">
      <c r="B203" s="7">
        <v>200</v>
      </c>
      <c r="C203" s="9">
        <v>41585</v>
      </c>
      <c r="D203" s="4" t="s">
        <v>47</v>
      </c>
      <c r="E203" s="4" t="s">
        <v>48</v>
      </c>
      <c r="F203" s="4" t="s">
        <v>46</v>
      </c>
      <c r="G203" s="4" t="s">
        <v>41</v>
      </c>
      <c r="H203" s="15">
        <f ca="1">IF(売上TBL32[[#This Row],[商品名]]="","",VLOOKUP(売上TBL32[[#This Row],[商品名]],INDIRECT(売上TBL32[[#This Row],[種別]]&amp;"TBL"),2,FALSE))</f>
        <v>150</v>
      </c>
      <c r="I203" s="5">
        <v>120</v>
      </c>
      <c r="J203" s="15">
        <f ca="1">IF(売上TBL32[[#This Row],[単価]]="","",売上TBL32[[#This Row],[単価]]*売上TBL32[[#This Row],[数量]])</f>
        <v>18000</v>
      </c>
    </row>
    <row r="204" spans="2:10">
      <c r="B204" s="7">
        <v>201</v>
      </c>
      <c r="C204" s="9">
        <v>41585</v>
      </c>
      <c r="D204" s="4" t="s">
        <v>47</v>
      </c>
      <c r="E204" s="4" t="s">
        <v>48</v>
      </c>
      <c r="F204" s="4" t="s">
        <v>46</v>
      </c>
      <c r="G204" s="4" t="s">
        <v>41</v>
      </c>
      <c r="H204" s="15">
        <f ca="1">IF(売上TBL32[[#This Row],[商品名]]="","",VLOOKUP(売上TBL32[[#This Row],[商品名]],INDIRECT(売上TBL32[[#This Row],[種別]]&amp;"TBL"),2,FALSE))</f>
        <v>150</v>
      </c>
      <c r="I204" s="5">
        <v>120</v>
      </c>
      <c r="J204" s="15">
        <f ca="1">IF(売上TBL32[[#This Row],[単価]]="","",売上TBL32[[#This Row],[単価]]*売上TBL32[[#This Row],[数量]])</f>
        <v>18000</v>
      </c>
    </row>
    <row r="205" spans="2:10">
      <c r="B205" s="7">
        <v>202</v>
      </c>
      <c r="C205" s="9">
        <v>41585</v>
      </c>
      <c r="D205" s="4" t="s">
        <v>47</v>
      </c>
      <c r="E205" s="4" t="s">
        <v>48</v>
      </c>
      <c r="F205" s="4" t="s">
        <v>46</v>
      </c>
      <c r="G205" s="4" t="s">
        <v>41</v>
      </c>
      <c r="H205" s="15">
        <f ca="1">IF(売上TBL32[[#This Row],[商品名]]="","",VLOOKUP(売上TBL32[[#This Row],[商品名]],INDIRECT(売上TBL32[[#This Row],[種別]]&amp;"TBL"),2,FALSE))</f>
        <v>150</v>
      </c>
      <c r="I205" s="5">
        <v>120</v>
      </c>
      <c r="J205" s="15">
        <f ca="1">IF(売上TBL32[[#This Row],[単価]]="","",売上TBL32[[#This Row],[単価]]*売上TBL32[[#This Row],[数量]])</f>
        <v>18000</v>
      </c>
    </row>
    <row r="206" spans="2:10">
      <c r="B206" s="7">
        <v>203</v>
      </c>
      <c r="C206" s="9">
        <v>41585</v>
      </c>
      <c r="D206" s="4" t="s">
        <v>47</v>
      </c>
      <c r="E206" s="4" t="s">
        <v>48</v>
      </c>
      <c r="F206" s="4" t="s">
        <v>46</v>
      </c>
      <c r="G206" s="4" t="s">
        <v>41</v>
      </c>
      <c r="H206" s="15">
        <f ca="1">IF(売上TBL32[[#This Row],[商品名]]="","",VLOOKUP(売上TBL32[[#This Row],[商品名]],INDIRECT(売上TBL32[[#This Row],[種別]]&amp;"TBL"),2,FALSE))</f>
        <v>150</v>
      </c>
      <c r="I206" s="5">
        <v>120</v>
      </c>
      <c r="J206" s="15">
        <f ca="1">IF(売上TBL32[[#This Row],[単価]]="","",売上TBL32[[#This Row],[単価]]*売上TBL32[[#This Row],[数量]])</f>
        <v>18000</v>
      </c>
    </row>
    <row r="207" spans="2:10">
      <c r="B207" s="7">
        <v>204</v>
      </c>
      <c r="C207" s="9">
        <v>41585</v>
      </c>
      <c r="D207" s="4" t="s">
        <v>47</v>
      </c>
      <c r="E207" s="4" t="s">
        <v>48</v>
      </c>
      <c r="F207" s="4" t="s">
        <v>46</v>
      </c>
      <c r="G207" s="4" t="s">
        <v>41</v>
      </c>
      <c r="H207" s="15">
        <f ca="1">IF(売上TBL32[[#This Row],[商品名]]="","",VLOOKUP(売上TBL32[[#This Row],[商品名]],INDIRECT(売上TBL32[[#This Row],[種別]]&amp;"TBL"),2,FALSE))</f>
        <v>150</v>
      </c>
      <c r="I207" s="5">
        <v>120</v>
      </c>
      <c r="J207" s="15">
        <f ca="1">IF(売上TBL32[[#This Row],[単価]]="","",売上TBL32[[#This Row],[単価]]*売上TBL32[[#This Row],[数量]])</f>
        <v>18000</v>
      </c>
    </row>
    <row r="208" spans="2:10">
      <c r="B208" s="7">
        <v>205</v>
      </c>
      <c r="C208" s="9">
        <v>41586</v>
      </c>
      <c r="D208" s="4" t="s">
        <v>20</v>
      </c>
      <c r="E208" s="4" t="s">
        <v>19</v>
      </c>
      <c r="F208" s="4" t="s">
        <v>46</v>
      </c>
      <c r="G208" s="4" t="s">
        <v>39</v>
      </c>
      <c r="H208" s="15">
        <f ca="1">IF(売上TBL32[[#This Row],[商品名]]="","",VLOOKUP(売上TBL32[[#This Row],[商品名]],INDIRECT(売上TBL32[[#This Row],[種別]]&amp;"TBL"),2,FALSE))</f>
        <v>350</v>
      </c>
      <c r="I208" s="5">
        <v>100</v>
      </c>
      <c r="J208" s="15">
        <f ca="1">IF(売上TBL32[[#This Row],[単価]]="","",売上TBL32[[#This Row],[単価]]*売上TBL32[[#This Row],[数量]])</f>
        <v>35000</v>
      </c>
    </row>
    <row r="209" spans="2:10">
      <c r="B209" s="7">
        <v>206</v>
      </c>
      <c r="C209" s="9">
        <v>41586</v>
      </c>
      <c r="D209" s="4" t="s">
        <v>20</v>
      </c>
      <c r="E209" s="4" t="s">
        <v>19</v>
      </c>
      <c r="F209" s="4" t="s">
        <v>46</v>
      </c>
      <c r="G209" s="4" t="s">
        <v>39</v>
      </c>
      <c r="H209" s="15">
        <f ca="1">IF(売上TBL32[[#This Row],[商品名]]="","",VLOOKUP(売上TBL32[[#This Row],[商品名]],INDIRECT(売上TBL32[[#This Row],[種別]]&amp;"TBL"),2,FALSE))</f>
        <v>350</v>
      </c>
      <c r="I209" s="5">
        <v>100</v>
      </c>
      <c r="J209" s="15">
        <f ca="1">IF(売上TBL32[[#This Row],[単価]]="","",売上TBL32[[#This Row],[単価]]*売上TBL32[[#This Row],[数量]])</f>
        <v>35000</v>
      </c>
    </row>
    <row r="210" spans="2:10">
      <c r="B210" s="7">
        <v>207</v>
      </c>
      <c r="C210" s="9">
        <v>41586</v>
      </c>
      <c r="D210" s="4" t="s">
        <v>20</v>
      </c>
      <c r="E210" s="4" t="s">
        <v>19</v>
      </c>
      <c r="F210" s="4" t="s">
        <v>46</v>
      </c>
      <c r="G210" s="4" t="s">
        <v>39</v>
      </c>
      <c r="H210" s="15">
        <f ca="1">IF(売上TBL32[[#This Row],[商品名]]="","",VLOOKUP(売上TBL32[[#This Row],[商品名]],INDIRECT(売上TBL32[[#This Row],[種別]]&amp;"TBL"),2,FALSE))</f>
        <v>350</v>
      </c>
      <c r="I210" s="5">
        <v>100</v>
      </c>
      <c r="J210" s="15">
        <f ca="1">IF(売上TBL32[[#This Row],[単価]]="","",売上TBL32[[#This Row],[単価]]*売上TBL32[[#This Row],[数量]])</f>
        <v>35000</v>
      </c>
    </row>
    <row r="211" spans="2:10">
      <c r="B211" s="7">
        <v>208</v>
      </c>
      <c r="C211" s="9">
        <v>41586</v>
      </c>
      <c r="D211" s="4" t="s">
        <v>20</v>
      </c>
      <c r="E211" s="4" t="s">
        <v>19</v>
      </c>
      <c r="F211" s="4" t="s">
        <v>46</v>
      </c>
      <c r="G211" s="4" t="s">
        <v>39</v>
      </c>
      <c r="H211" s="15">
        <f ca="1">IF(売上TBL32[[#This Row],[商品名]]="","",VLOOKUP(売上TBL32[[#This Row],[商品名]],INDIRECT(売上TBL32[[#This Row],[種別]]&amp;"TBL"),2,FALSE))</f>
        <v>350</v>
      </c>
      <c r="I211" s="5">
        <v>100</v>
      </c>
      <c r="J211" s="15">
        <f ca="1">IF(売上TBL32[[#This Row],[単価]]="","",売上TBL32[[#This Row],[単価]]*売上TBL32[[#This Row],[数量]])</f>
        <v>35000</v>
      </c>
    </row>
    <row r="212" spans="2:10">
      <c r="B212" s="7">
        <v>209</v>
      </c>
      <c r="C212" s="9">
        <v>41586</v>
      </c>
      <c r="D212" s="4" t="s">
        <v>20</v>
      </c>
      <c r="E212" s="4" t="s">
        <v>19</v>
      </c>
      <c r="F212" s="4" t="s">
        <v>46</v>
      </c>
      <c r="G212" s="4" t="s">
        <v>39</v>
      </c>
      <c r="H212" s="15">
        <f ca="1">IF(売上TBL32[[#This Row],[商品名]]="","",VLOOKUP(売上TBL32[[#This Row],[商品名]],INDIRECT(売上TBL32[[#This Row],[種別]]&amp;"TBL"),2,FALSE))</f>
        <v>350</v>
      </c>
      <c r="I212" s="5">
        <v>100</v>
      </c>
      <c r="J212" s="15">
        <f ca="1">IF(売上TBL32[[#This Row],[単価]]="","",売上TBL32[[#This Row],[単価]]*売上TBL32[[#This Row],[数量]])</f>
        <v>35000</v>
      </c>
    </row>
    <row r="213" spans="2:10">
      <c r="B213" s="7">
        <v>210</v>
      </c>
      <c r="C213" s="9">
        <v>41586</v>
      </c>
      <c r="D213" s="4" t="s">
        <v>20</v>
      </c>
      <c r="E213" s="4" t="s">
        <v>19</v>
      </c>
      <c r="F213" s="4" t="s">
        <v>46</v>
      </c>
      <c r="G213" s="4" t="s">
        <v>39</v>
      </c>
      <c r="H213" s="15">
        <f ca="1">IF(売上TBL32[[#This Row],[商品名]]="","",VLOOKUP(売上TBL32[[#This Row],[商品名]],INDIRECT(売上TBL32[[#This Row],[種別]]&amp;"TBL"),2,FALSE))</f>
        <v>350</v>
      </c>
      <c r="I213" s="5">
        <v>100</v>
      </c>
      <c r="J213" s="15">
        <f ca="1">IF(売上TBL32[[#This Row],[単価]]="","",売上TBL32[[#This Row],[単価]]*売上TBL32[[#This Row],[数量]])</f>
        <v>35000</v>
      </c>
    </row>
    <row r="214" spans="2:10">
      <c r="B214" s="7">
        <v>211</v>
      </c>
      <c r="C214" s="9">
        <v>41587</v>
      </c>
      <c r="D214" s="4" t="s">
        <v>20</v>
      </c>
      <c r="E214" s="4" t="s">
        <v>49</v>
      </c>
      <c r="F214" s="4" t="s">
        <v>46</v>
      </c>
      <c r="G214" s="4" t="s">
        <v>9</v>
      </c>
      <c r="H214" s="15">
        <f ca="1">IF(売上TBL32[[#This Row],[商品名]]="","",VLOOKUP(売上TBL32[[#This Row],[商品名]],INDIRECT(売上TBL32[[#This Row],[種別]]&amp;"TBL"),2,FALSE))</f>
        <v>120</v>
      </c>
      <c r="I214" s="5">
        <v>100</v>
      </c>
      <c r="J214" s="15">
        <f ca="1">IF(売上TBL32[[#This Row],[単価]]="","",売上TBL32[[#This Row],[単価]]*売上TBL32[[#This Row],[数量]])</f>
        <v>12000</v>
      </c>
    </row>
    <row r="215" spans="2:10">
      <c r="B215" s="7">
        <v>212</v>
      </c>
      <c r="C215" s="9">
        <v>41587</v>
      </c>
      <c r="D215" s="4" t="s">
        <v>20</v>
      </c>
      <c r="E215" s="4" t="s">
        <v>49</v>
      </c>
      <c r="F215" s="4" t="s">
        <v>46</v>
      </c>
      <c r="G215" s="4" t="s">
        <v>9</v>
      </c>
      <c r="H215" s="15">
        <f ca="1">IF(売上TBL32[[#This Row],[商品名]]="","",VLOOKUP(売上TBL32[[#This Row],[商品名]],INDIRECT(売上TBL32[[#This Row],[種別]]&amp;"TBL"),2,FALSE))</f>
        <v>120</v>
      </c>
      <c r="I215" s="5">
        <v>100</v>
      </c>
      <c r="J215" s="15">
        <f ca="1">IF(売上TBL32[[#This Row],[単価]]="","",売上TBL32[[#This Row],[単価]]*売上TBL32[[#This Row],[数量]])</f>
        <v>12000</v>
      </c>
    </row>
    <row r="216" spans="2:10">
      <c r="B216" s="7">
        <v>213</v>
      </c>
      <c r="C216" s="9">
        <v>41587</v>
      </c>
      <c r="D216" s="4" t="s">
        <v>20</v>
      </c>
      <c r="E216" s="4" t="s">
        <v>49</v>
      </c>
      <c r="F216" s="4" t="s">
        <v>46</v>
      </c>
      <c r="G216" s="4" t="s">
        <v>9</v>
      </c>
      <c r="H216" s="15">
        <f ca="1">IF(売上TBL32[[#This Row],[商品名]]="","",VLOOKUP(売上TBL32[[#This Row],[商品名]],INDIRECT(売上TBL32[[#This Row],[種別]]&amp;"TBL"),2,FALSE))</f>
        <v>120</v>
      </c>
      <c r="I216" s="5">
        <v>100</v>
      </c>
      <c r="J216" s="15">
        <f ca="1">IF(売上TBL32[[#This Row],[単価]]="","",売上TBL32[[#This Row],[単価]]*売上TBL32[[#This Row],[数量]])</f>
        <v>12000</v>
      </c>
    </row>
    <row r="217" spans="2:10">
      <c r="B217" s="7">
        <v>214</v>
      </c>
      <c r="C217" s="9">
        <v>41587</v>
      </c>
      <c r="D217" s="4" t="s">
        <v>20</v>
      </c>
      <c r="E217" s="4" t="s">
        <v>49</v>
      </c>
      <c r="F217" s="4" t="s">
        <v>46</v>
      </c>
      <c r="G217" s="4" t="s">
        <v>9</v>
      </c>
      <c r="H217" s="15">
        <f ca="1">IF(売上TBL32[[#This Row],[商品名]]="","",VLOOKUP(売上TBL32[[#This Row],[商品名]],INDIRECT(売上TBL32[[#This Row],[種別]]&amp;"TBL"),2,FALSE))</f>
        <v>120</v>
      </c>
      <c r="I217" s="5">
        <v>100</v>
      </c>
      <c r="J217" s="15">
        <f ca="1">IF(売上TBL32[[#This Row],[単価]]="","",売上TBL32[[#This Row],[単価]]*売上TBL32[[#This Row],[数量]])</f>
        <v>12000</v>
      </c>
    </row>
    <row r="218" spans="2:10">
      <c r="B218" s="7">
        <v>215</v>
      </c>
      <c r="C218" s="9">
        <v>41587</v>
      </c>
      <c r="D218" s="4" t="s">
        <v>20</v>
      </c>
      <c r="E218" s="4" t="s">
        <v>49</v>
      </c>
      <c r="F218" s="4" t="s">
        <v>46</v>
      </c>
      <c r="G218" s="4" t="s">
        <v>9</v>
      </c>
      <c r="H218" s="15">
        <f ca="1">IF(売上TBL32[[#This Row],[商品名]]="","",VLOOKUP(売上TBL32[[#This Row],[商品名]],INDIRECT(売上TBL32[[#This Row],[種別]]&amp;"TBL"),2,FALSE))</f>
        <v>120</v>
      </c>
      <c r="I218" s="5">
        <v>100</v>
      </c>
      <c r="J218" s="15">
        <f ca="1">IF(売上TBL32[[#This Row],[単価]]="","",売上TBL32[[#This Row],[単価]]*売上TBL32[[#This Row],[数量]])</f>
        <v>12000</v>
      </c>
    </row>
    <row r="219" spans="2:10">
      <c r="B219" s="7">
        <v>216</v>
      </c>
      <c r="C219" s="9">
        <v>41587</v>
      </c>
      <c r="D219" s="4" t="s">
        <v>20</v>
      </c>
      <c r="E219" s="4" t="s">
        <v>49</v>
      </c>
      <c r="F219" s="4" t="s">
        <v>46</v>
      </c>
      <c r="G219" s="4" t="s">
        <v>9</v>
      </c>
      <c r="H219" s="15">
        <f ca="1">IF(売上TBL32[[#This Row],[商品名]]="","",VLOOKUP(売上TBL32[[#This Row],[商品名]],INDIRECT(売上TBL32[[#This Row],[種別]]&amp;"TBL"),2,FALSE))</f>
        <v>120</v>
      </c>
      <c r="I219" s="5">
        <v>100</v>
      </c>
      <c r="J219" s="15">
        <f ca="1">IF(売上TBL32[[#This Row],[単価]]="","",売上TBL32[[#This Row],[単価]]*売上TBL32[[#This Row],[数量]])</f>
        <v>12000</v>
      </c>
    </row>
    <row r="220" spans="2:10">
      <c r="B220" s="7">
        <v>217</v>
      </c>
      <c r="C220" s="9">
        <v>41588</v>
      </c>
      <c r="D220" s="4" t="s">
        <v>47</v>
      </c>
      <c r="E220" s="4" t="s">
        <v>49</v>
      </c>
      <c r="F220" s="4" t="s">
        <v>44</v>
      </c>
      <c r="G220" s="4" t="s">
        <v>26</v>
      </c>
      <c r="H220" s="15">
        <f ca="1">IF(売上TBL32[[#This Row],[商品名]]="","",VLOOKUP(売上TBL32[[#This Row],[商品名]],INDIRECT(売上TBL32[[#This Row],[種別]]&amp;"TBL"),2,FALSE))</f>
        <v>1000</v>
      </c>
      <c r="I220" s="5">
        <v>50</v>
      </c>
      <c r="J220" s="15">
        <f ca="1">IF(売上TBL32[[#This Row],[単価]]="","",売上TBL32[[#This Row],[単価]]*売上TBL32[[#This Row],[数量]])</f>
        <v>50000</v>
      </c>
    </row>
    <row r="221" spans="2:10">
      <c r="B221" s="7">
        <v>218</v>
      </c>
      <c r="C221" s="9">
        <v>41588</v>
      </c>
      <c r="D221" s="4" t="s">
        <v>47</v>
      </c>
      <c r="E221" s="4" t="s">
        <v>49</v>
      </c>
      <c r="F221" s="4" t="s">
        <v>44</v>
      </c>
      <c r="G221" s="4" t="s">
        <v>26</v>
      </c>
      <c r="H221" s="15">
        <f ca="1">IF(売上TBL32[[#This Row],[商品名]]="","",VLOOKUP(売上TBL32[[#This Row],[商品名]],INDIRECT(売上TBL32[[#This Row],[種別]]&amp;"TBL"),2,FALSE))</f>
        <v>1000</v>
      </c>
      <c r="I221" s="5">
        <v>50</v>
      </c>
      <c r="J221" s="15">
        <f ca="1">IF(売上TBL32[[#This Row],[単価]]="","",売上TBL32[[#This Row],[単価]]*売上TBL32[[#This Row],[数量]])</f>
        <v>50000</v>
      </c>
    </row>
    <row r="222" spans="2:10">
      <c r="B222" s="7">
        <v>219</v>
      </c>
      <c r="C222" s="9">
        <v>41588</v>
      </c>
      <c r="D222" s="4" t="s">
        <v>47</v>
      </c>
      <c r="E222" s="4" t="s">
        <v>49</v>
      </c>
      <c r="F222" s="4" t="s">
        <v>44</v>
      </c>
      <c r="G222" s="4" t="s">
        <v>26</v>
      </c>
      <c r="H222" s="15">
        <f ca="1">IF(売上TBL32[[#This Row],[商品名]]="","",VLOOKUP(売上TBL32[[#This Row],[商品名]],INDIRECT(売上TBL32[[#This Row],[種別]]&amp;"TBL"),2,FALSE))</f>
        <v>1000</v>
      </c>
      <c r="I222" s="5">
        <v>50</v>
      </c>
      <c r="J222" s="15">
        <f ca="1">IF(売上TBL32[[#This Row],[単価]]="","",売上TBL32[[#This Row],[単価]]*売上TBL32[[#This Row],[数量]])</f>
        <v>50000</v>
      </c>
    </row>
    <row r="223" spans="2:10">
      <c r="B223" s="7">
        <v>220</v>
      </c>
      <c r="C223" s="9">
        <v>41588</v>
      </c>
      <c r="D223" s="4" t="s">
        <v>47</v>
      </c>
      <c r="E223" s="4" t="s">
        <v>49</v>
      </c>
      <c r="F223" s="4" t="s">
        <v>44</v>
      </c>
      <c r="G223" s="4" t="s">
        <v>26</v>
      </c>
      <c r="H223" s="15">
        <f ca="1">IF(売上TBL32[[#This Row],[商品名]]="","",VLOOKUP(売上TBL32[[#This Row],[商品名]],INDIRECT(売上TBL32[[#This Row],[種別]]&amp;"TBL"),2,FALSE))</f>
        <v>1000</v>
      </c>
      <c r="I223" s="5">
        <v>50</v>
      </c>
      <c r="J223" s="15">
        <f ca="1">IF(売上TBL32[[#This Row],[単価]]="","",売上TBL32[[#This Row],[単価]]*売上TBL32[[#This Row],[数量]])</f>
        <v>50000</v>
      </c>
    </row>
    <row r="224" spans="2:10">
      <c r="B224" s="7">
        <v>221</v>
      </c>
      <c r="C224" s="9">
        <v>41588</v>
      </c>
      <c r="D224" s="4" t="s">
        <v>47</v>
      </c>
      <c r="E224" s="4" t="s">
        <v>49</v>
      </c>
      <c r="F224" s="4" t="s">
        <v>44</v>
      </c>
      <c r="G224" s="4" t="s">
        <v>26</v>
      </c>
      <c r="H224" s="15">
        <f ca="1">IF(売上TBL32[[#This Row],[商品名]]="","",VLOOKUP(売上TBL32[[#This Row],[商品名]],INDIRECT(売上TBL32[[#This Row],[種別]]&amp;"TBL"),2,FALSE))</f>
        <v>1000</v>
      </c>
      <c r="I224" s="5">
        <v>50</v>
      </c>
      <c r="J224" s="15">
        <f ca="1">IF(売上TBL32[[#This Row],[単価]]="","",売上TBL32[[#This Row],[単価]]*売上TBL32[[#This Row],[数量]])</f>
        <v>50000</v>
      </c>
    </row>
    <row r="225" spans="2:10">
      <c r="B225" s="7">
        <v>222</v>
      </c>
      <c r="C225" s="9">
        <v>41588</v>
      </c>
      <c r="D225" s="4" t="s">
        <v>47</v>
      </c>
      <c r="E225" s="4" t="s">
        <v>49</v>
      </c>
      <c r="F225" s="4" t="s">
        <v>44</v>
      </c>
      <c r="G225" s="4" t="s">
        <v>26</v>
      </c>
      <c r="H225" s="15">
        <f ca="1">IF(売上TBL32[[#This Row],[商品名]]="","",VLOOKUP(売上TBL32[[#This Row],[商品名]],INDIRECT(売上TBL32[[#This Row],[種別]]&amp;"TBL"),2,FALSE))</f>
        <v>1000</v>
      </c>
      <c r="I225" s="5">
        <v>50</v>
      </c>
      <c r="J225" s="15">
        <f ca="1">IF(売上TBL32[[#This Row],[単価]]="","",売上TBL32[[#This Row],[単価]]*売上TBL32[[#This Row],[数量]])</f>
        <v>50000</v>
      </c>
    </row>
    <row r="226" spans="2:10">
      <c r="B226" s="7">
        <v>223</v>
      </c>
      <c r="C226" s="9">
        <v>41590</v>
      </c>
      <c r="D226" s="4" t="s">
        <v>20</v>
      </c>
      <c r="E226" s="4" t="s">
        <v>21</v>
      </c>
      <c r="F226" s="4" t="s">
        <v>44</v>
      </c>
      <c r="G226" s="4" t="s">
        <v>26</v>
      </c>
      <c r="H226" s="15">
        <f ca="1">IF(売上TBL32[[#This Row],[商品名]]="","",VLOOKUP(売上TBL32[[#This Row],[商品名]],INDIRECT(売上TBL32[[#This Row],[種別]]&amp;"TBL"),2,FALSE))</f>
        <v>1000</v>
      </c>
      <c r="I226" s="5">
        <v>60</v>
      </c>
      <c r="J226" s="15">
        <f ca="1">IF(売上TBL32[[#This Row],[単価]]="","",売上TBL32[[#This Row],[単価]]*売上TBL32[[#This Row],[数量]])</f>
        <v>60000</v>
      </c>
    </row>
    <row r="227" spans="2:10">
      <c r="B227" s="7">
        <v>224</v>
      </c>
      <c r="C227" s="9">
        <v>41590</v>
      </c>
      <c r="D227" s="4" t="s">
        <v>20</v>
      </c>
      <c r="E227" s="4" t="s">
        <v>21</v>
      </c>
      <c r="F227" s="4" t="s">
        <v>44</v>
      </c>
      <c r="G227" s="4" t="s">
        <v>26</v>
      </c>
      <c r="H227" s="15">
        <f ca="1">IF(売上TBL32[[#This Row],[商品名]]="","",VLOOKUP(売上TBL32[[#This Row],[商品名]],INDIRECT(売上TBL32[[#This Row],[種別]]&amp;"TBL"),2,FALSE))</f>
        <v>1000</v>
      </c>
      <c r="I227" s="5">
        <v>60</v>
      </c>
      <c r="J227" s="15">
        <f ca="1">IF(売上TBL32[[#This Row],[単価]]="","",売上TBL32[[#This Row],[単価]]*売上TBL32[[#This Row],[数量]])</f>
        <v>60000</v>
      </c>
    </row>
    <row r="228" spans="2:10">
      <c r="B228" s="7">
        <v>225</v>
      </c>
      <c r="C228" s="9">
        <v>41590</v>
      </c>
      <c r="D228" s="4" t="s">
        <v>20</v>
      </c>
      <c r="E228" s="4" t="s">
        <v>21</v>
      </c>
      <c r="F228" s="4" t="s">
        <v>44</v>
      </c>
      <c r="G228" s="4" t="s">
        <v>26</v>
      </c>
      <c r="H228" s="15">
        <f ca="1">IF(売上TBL32[[#This Row],[商品名]]="","",VLOOKUP(売上TBL32[[#This Row],[商品名]],INDIRECT(売上TBL32[[#This Row],[種別]]&amp;"TBL"),2,FALSE))</f>
        <v>1000</v>
      </c>
      <c r="I228" s="5">
        <v>60</v>
      </c>
      <c r="J228" s="15">
        <f ca="1">IF(売上TBL32[[#This Row],[単価]]="","",売上TBL32[[#This Row],[単価]]*売上TBL32[[#This Row],[数量]])</f>
        <v>60000</v>
      </c>
    </row>
    <row r="229" spans="2:10">
      <c r="B229" s="7">
        <v>226</v>
      </c>
      <c r="C229" s="9">
        <v>41590</v>
      </c>
      <c r="D229" s="4" t="s">
        <v>20</v>
      </c>
      <c r="E229" s="4" t="s">
        <v>21</v>
      </c>
      <c r="F229" s="4" t="s">
        <v>44</v>
      </c>
      <c r="G229" s="4" t="s">
        <v>26</v>
      </c>
      <c r="H229" s="15">
        <f ca="1">IF(売上TBL32[[#This Row],[商品名]]="","",VLOOKUP(売上TBL32[[#This Row],[商品名]],INDIRECT(売上TBL32[[#This Row],[種別]]&amp;"TBL"),2,FALSE))</f>
        <v>1000</v>
      </c>
      <c r="I229" s="5">
        <v>60</v>
      </c>
      <c r="J229" s="15">
        <f ca="1">IF(売上TBL32[[#This Row],[単価]]="","",売上TBL32[[#This Row],[単価]]*売上TBL32[[#This Row],[数量]])</f>
        <v>60000</v>
      </c>
    </row>
    <row r="230" spans="2:10">
      <c r="B230" s="7">
        <v>227</v>
      </c>
      <c r="C230" s="9">
        <v>41590</v>
      </c>
      <c r="D230" s="4" t="s">
        <v>20</v>
      </c>
      <c r="E230" s="4" t="s">
        <v>21</v>
      </c>
      <c r="F230" s="4" t="s">
        <v>44</v>
      </c>
      <c r="G230" s="4" t="s">
        <v>26</v>
      </c>
      <c r="H230" s="15">
        <f ca="1">IF(売上TBL32[[#This Row],[商品名]]="","",VLOOKUP(売上TBL32[[#This Row],[商品名]],INDIRECT(売上TBL32[[#This Row],[種別]]&amp;"TBL"),2,FALSE))</f>
        <v>1000</v>
      </c>
      <c r="I230" s="5">
        <v>60</v>
      </c>
      <c r="J230" s="15">
        <f ca="1">IF(売上TBL32[[#This Row],[単価]]="","",売上TBL32[[#This Row],[単価]]*売上TBL32[[#This Row],[数量]])</f>
        <v>60000</v>
      </c>
    </row>
    <row r="231" spans="2:10">
      <c r="B231" s="7">
        <v>228</v>
      </c>
      <c r="C231" s="9">
        <v>41590</v>
      </c>
      <c r="D231" s="4" t="s">
        <v>20</v>
      </c>
      <c r="E231" s="4" t="s">
        <v>21</v>
      </c>
      <c r="F231" s="4" t="s">
        <v>44</v>
      </c>
      <c r="G231" s="4" t="s">
        <v>26</v>
      </c>
      <c r="H231" s="15">
        <f ca="1">IF(売上TBL32[[#This Row],[商品名]]="","",VLOOKUP(売上TBL32[[#This Row],[商品名]],INDIRECT(売上TBL32[[#This Row],[種別]]&amp;"TBL"),2,FALSE))</f>
        <v>1000</v>
      </c>
      <c r="I231" s="5">
        <v>60</v>
      </c>
      <c r="J231" s="15">
        <f ca="1">IF(売上TBL32[[#This Row],[単価]]="","",売上TBL32[[#This Row],[単価]]*売上TBL32[[#This Row],[数量]])</f>
        <v>60000</v>
      </c>
    </row>
    <row r="232" spans="2:10">
      <c r="B232" s="7">
        <v>229</v>
      </c>
      <c r="C232" s="9">
        <v>41591</v>
      </c>
      <c r="D232" s="4" t="s">
        <v>47</v>
      </c>
      <c r="E232" s="4" t="s">
        <v>48</v>
      </c>
      <c r="F232" s="4" t="s">
        <v>45</v>
      </c>
      <c r="G232" s="4" t="s">
        <v>37</v>
      </c>
      <c r="H232" s="15">
        <f ca="1">IF(売上TBL32[[#This Row],[商品名]]="","",VLOOKUP(売上TBL32[[#This Row],[商品名]],INDIRECT(売上TBL32[[#This Row],[種別]]&amp;"TBL"),2,FALSE))</f>
        <v>2100</v>
      </c>
      <c r="I232" s="5">
        <v>32</v>
      </c>
      <c r="J232" s="15">
        <f ca="1">IF(売上TBL32[[#This Row],[単価]]="","",売上TBL32[[#This Row],[単価]]*売上TBL32[[#This Row],[数量]])</f>
        <v>67200</v>
      </c>
    </row>
    <row r="233" spans="2:10">
      <c r="B233" s="7">
        <v>230</v>
      </c>
      <c r="C233" s="9">
        <v>41591</v>
      </c>
      <c r="D233" s="4" t="s">
        <v>47</v>
      </c>
      <c r="E233" s="4" t="s">
        <v>48</v>
      </c>
      <c r="F233" s="4" t="s">
        <v>45</v>
      </c>
      <c r="G233" s="4" t="s">
        <v>37</v>
      </c>
      <c r="H233" s="15">
        <f ca="1">IF(売上TBL32[[#This Row],[商品名]]="","",VLOOKUP(売上TBL32[[#This Row],[商品名]],INDIRECT(売上TBL32[[#This Row],[種別]]&amp;"TBL"),2,FALSE))</f>
        <v>2100</v>
      </c>
      <c r="I233" s="5">
        <v>32</v>
      </c>
      <c r="J233" s="15">
        <f ca="1">IF(売上TBL32[[#This Row],[単価]]="","",売上TBL32[[#This Row],[単価]]*売上TBL32[[#This Row],[数量]])</f>
        <v>67200</v>
      </c>
    </row>
    <row r="234" spans="2:10">
      <c r="B234" s="7">
        <v>231</v>
      </c>
      <c r="C234" s="9">
        <v>41591</v>
      </c>
      <c r="D234" s="4" t="s">
        <v>47</v>
      </c>
      <c r="E234" s="4" t="s">
        <v>48</v>
      </c>
      <c r="F234" s="4" t="s">
        <v>45</v>
      </c>
      <c r="G234" s="4" t="s">
        <v>37</v>
      </c>
      <c r="H234" s="15">
        <f ca="1">IF(売上TBL32[[#This Row],[商品名]]="","",VLOOKUP(売上TBL32[[#This Row],[商品名]],INDIRECT(売上TBL32[[#This Row],[種別]]&amp;"TBL"),2,FALSE))</f>
        <v>2100</v>
      </c>
      <c r="I234" s="5">
        <v>32</v>
      </c>
      <c r="J234" s="15">
        <f ca="1">IF(売上TBL32[[#This Row],[単価]]="","",売上TBL32[[#This Row],[単価]]*売上TBL32[[#This Row],[数量]])</f>
        <v>67200</v>
      </c>
    </row>
    <row r="235" spans="2:10">
      <c r="B235" s="7">
        <v>232</v>
      </c>
      <c r="C235" s="9">
        <v>41591</v>
      </c>
      <c r="D235" s="4" t="s">
        <v>47</v>
      </c>
      <c r="E235" s="4" t="s">
        <v>48</v>
      </c>
      <c r="F235" s="4" t="s">
        <v>45</v>
      </c>
      <c r="G235" s="4" t="s">
        <v>37</v>
      </c>
      <c r="H235" s="15">
        <f ca="1">IF(売上TBL32[[#This Row],[商品名]]="","",VLOOKUP(売上TBL32[[#This Row],[商品名]],INDIRECT(売上TBL32[[#This Row],[種別]]&amp;"TBL"),2,FALSE))</f>
        <v>2100</v>
      </c>
      <c r="I235" s="5">
        <v>32</v>
      </c>
      <c r="J235" s="15">
        <f ca="1">IF(売上TBL32[[#This Row],[単価]]="","",売上TBL32[[#This Row],[単価]]*売上TBL32[[#This Row],[数量]])</f>
        <v>67200</v>
      </c>
    </row>
    <row r="236" spans="2:10">
      <c r="B236" s="7">
        <v>233</v>
      </c>
      <c r="C236" s="9">
        <v>41591</v>
      </c>
      <c r="D236" s="4" t="s">
        <v>47</v>
      </c>
      <c r="E236" s="4" t="s">
        <v>48</v>
      </c>
      <c r="F236" s="4" t="s">
        <v>45</v>
      </c>
      <c r="G236" s="4" t="s">
        <v>37</v>
      </c>
      <c r="H236" s="15">
        <f ca="1">IF(売上TBL32[[#This Row],[商品名]]="","",VLOOKUP(売上TBL32[[#This Row],[商品名]],INDIRECT(売上TBL32[[#This Row],[種別]]&amp;"TBL"),2,FALSE))</f>
        <v>2100</v>
      </c>
      <c r="I236" s="5">
        <v>32</v>
      </c>
      <c r="J236" s="15">
        <f ca="1">IF(売上TBL32[[#This Row],[単価]]="","",売上TBL32[[#This Row],[単価]]*売上TBL32[[#This Row],[数量]])</f>
        <v>67200</v>
      </c>
    </row>
    <row r="237" spans="2:10">
      <c r="B237" s="7">
        <v>234</v>
      </c>
      <c r="C237" s="9">
        <v>41591</v>
      </c>
      <c r="D237" s="4" t="s">
        <v>47</v>
      </c>
      <c r="E237" s="4" t="s">
        <v>48</v>
      </c>
      <c r="F237" s="4" t="s">
        <v>45</v>
      </c>
      <c r="G237" s="4" t="s">
        <v>37</v>
      </c>
      <c r="H237" s="15">
        <f ca="1">IF(売上TBL32[[#This Row],[商品名]]="","",VLOOKUP(売上TBL32[[#This Row],[商品名]],INDIRECT(売上TBL32[[#This Row],[種別]]&amp;"TBL"),2,FALSE))</f>
        <v>2100</v>
      </c>
      <c r="I237" s="5">
        <v>32</v>
      </c>
      <c r="J237" s="15">
        <f ca="1">IF(売上TBL32[[#This Row],[単価]]="","",売上TBL32[[#This Row],[単価]]*売上TBL32[[#This Row],[数量]])</f>
        <v>67200</v>
      </c>
    </row>
    <row r="238" spans="2:10">
      <c r="B238" s="7">
        <v>235</v>
      </c>
      <c r="C238" s="9">
        <v>41592</v>
      </c>
      <c r="D238" s="4" t="s">
        <v>47</v>
      </c>
      <c r="E238" s="4" t="s">
        <v>19</v>
      </c>
      <c r="F238" s="4" t="s">
        <v>44</v>
      </c>
      <c r="G238" s="4" t="s">
        <v>30</v>
      </c>
      <c r="H238" s="15">
        <f ca="1">IF(売上TBL32[[#This Row],[商品名]]="","",VLOOKUP(売上TBL32[[#This Row],[商品名]],INDIRECT(売上TBL32[[#This Row],[種別]]&amp;"TBL"),2,FALSE))</f>
        <v>1000</v>
      </c>
      <c r="I238" s="5">
        <v>53</v>
      </c>
      <c r="J238" s="15">
        <f ca="1">IF(売上TBL32[[#This Row],[単価]]="","",売上TBL32[[#This Row],[単価]]*売上TBL32[[#This Row],[数量]])</f>
        <v>53000</v>
      </c>
    </row>
    <row r="239" spans="2:10">
      <c r="B239" s="7">
        <v>236</v>
      </c>
      <c r="C239" s="9">
        <v>41592</v>
      </c>
      <c r="D239" s="4" t="s">
        <v>47</v>
      </c>
      <c r="E239" s="4" t="s">
        <v>19</v>
      </c>
      <c r="F239" s="4" t="s">
        <v>44</v>
      </c>
      <c r="G239" s="4" t="s">
        <v>30</v>
      </c>
      <c r="H239" s="15">
        <f ca="1">IF(売上TBL32[[#This Row],[商品名]]="","",VLOOKUP(売上TBL32[[#This Row],[商品名]],INDIRECT(売上TBL32[[#This Row],[種別]]&amp;"TBL"),2,FALSE))</f>
        <v>1000</v>
      </c>
      <c r="I239" s="5">
        <v>53</v>
      </c>
      <c r="J239" s="15">
        <f ca="1">IF(売上TBL32[[#This Row],[単価]]="","",売上TBL32[[#This Row],[単価]]*売上TBL32[[#This Row],[数量]])</f>
        <v>53000</v>
      </c>
    </row>
    <row r="240" spans="2:10">
      <c r="B240" s="7">
        <v>237</v>
      </c>
      <c r="C240" s="9">
        <v>41592</v>
      </c>
      <c r="D240" s="4" t="s">
        <v>47</v>
      </c>
      <c r="E240" s="4" t="s">
        <v>19</v>
      </c>
      <c r="F240" s="4" t="s">
        <v>44</v>
      </c>
      <c r="G240" s="4" t="s">
        <v>30</v>
      </c>
      <c r="H240" s="15">
        <f ca="1">IF(売上TBL32[[#This Row],[商品名]]="","",VLOOKUP(売上TBL32[[#This Row],[商品名]],INDIRECT(売上TBL32[[#This Row],[種別]]&amp;"TBL"),2,FALSE))</f>
        <v>1000</v>
      </c>
      <c r="I240" s="5">
        <v>53</v>
      </c>
      <c r="J240" s="15">
        <f ca="1">IF(売上TBL32[[#This Row],[単価]]="","",売上TBL32[[#This Row],[単価]]*売上TBL32[[#This Row],[数量]])</f>
        <v>53000</v>
      </c>
    </row>
    <row r="241" spans="2:10">
      <c r="B241" s="7">
        <v>238</v>
      </c>
      <c r="C241" s="9">
        <v>41592</v>
      </c>
      <c r="D241" s="4" t="s">
        <v>47</v>
      </c>
      <c r="E241" s="4" t="s">
        <v>19</v>
      </c>
      <c r="F241" s="4" t="s">
        <v>44</v>
      </c>
      <c r="G241" s="4" t="s">
        <v>30</v>
      </c>
      <c r="H241" s="15">
        <f ca="1">IF(売上TBL32[[#This Row],[商品名]]="","",VLOOKUP(売上TBL32[[#This Row],[商品名]],INDIRECT(売上TBL32[[#This Row],[種別]]&amp;"TBL"),2,FALSE))</f>
        <v>1000</v>
      </c>
      <c r="I241" s="5">
        <v>53</v>
      </c>
      <c r="J241" s="15">
        <f ca="1">IF(売上TBL32[[#This Row],[単価]]="","",売上TBL32[[#This Row],[単価]]*売上TBL32[[#This Row],[数量]])</f>
        <v>53000</v>
      </c>
    </row>
    <row r="242" spans="2:10">
      <c r="B242" s="7">
        <v>239</v>
      </c>
      <c r="C242" s="9">
        <v>41592</v>
      </c>
      <c r="D242" s="4" t="s">
        <v>47</v>
      </c>
      <c r="E242" s="4" t="s">
        <v>19</v>
      </c>
      <c r="F242" s="4" t="s">
        <v>44</v>
      </c>
      <c r="G242" s="4" t="s">
        <v>30</v>
      </c>
      <c r="H242" s="15">
        <f ca="1">IF(売上TBL32[[#This Row],[商品名]]="","",VLOOKUP(売上TBL32[[#This Row],[商品名]],INDIRECT(売上TBL32[[#This Row],[種別]]&amp;"TBL"),2,FALSE))</f>
        <v>1000</v>
      </c>
      <c r="I242" s="5">
        <v>53</v>
      </c>
      <c r="J242" s="15">
        <f ca="1">IF(売上TBL32[[#This Row],[単価]]="","",売上TBL32[[#This Row],[単価]]*売上TBL32[[#This Row],[数量]])</f>
        <v>53000</v>
      </c>
    </row>
    <row r="243" spans="2:10">
      <c r="B243" s="7">
        <v>240</v>
      </c>
      <c r="C243" s="9">
        <v>41592</v>
      </c>
      <c r="D243" s="4" t="s">
        <v>47</v>
      </c>
      <c r="E243" s="4" t="s">
        <v>19</v>
      </c>
      <c r="F243" s="4" t="s">
        <v>44</v>
      </c>
      <c r="G243" s="4" t="s">
        <v>30</v>
      </c>
      <c r="H243" s="15">
        <f ca="1">IF(売上TBL32[[#This Row],[商品名]]="","",VLOOKUP(売上TBL32[[#This Row],[商品名]],INDIRECT(売上TBL32[[#This Row],[種別]]&amp;"TBL"),2,FALSE))</f>
        <v>1000</v>
      </c>
      <c r="I243" s="5">
        <v>53</v>
      </c>
      <c r="J243" s="15">
        <f ca="1">IF(売上TBL32[[#This Row],[単価]]="","",売上TBL32[[#This Row],[単価]]*売上TBL32[[#This Row],[数量]])</f>
        <v>53000</v>
      </c>
    </row>
    <row r="244" spans="2:10">
      <c r="B244" s="7">
        <v>241</v>
      </c>
      <c r="C244" s="9">
        <v>41593</v>
      </c>
      <c r="D244" s="4" t="s">
        <v>20</v>
      </c>
      <c r="E244" s="4" t="s">
        <v>21</v>
      </c>
      <c r="F244" s="4" t="s">
        <v>45</v>
      </c>
      <c r="G244" s="4" t="s">
        <v>50</v>
      </c>
      <c r="H244" s="15">
        <f ca="1">IF(売上TBL32[[#This Row],[商品名]]="","",VLOOKUP(売上TBL32[[#This Row],[商品名]],INDIRECT(売上TBL32[[#This Row],[種別]]&amp;"TBL"),2,FALSE))</f>
        <v>2100</v>
      </c>
      <c r="I244" s="5">
        <v>30</v>
      </c>
      <c r="J244" s="15">
        <f ca="1">IF(売上TBL32[[#This Row],[単価]]="","",売上TBL32[[#This Row],[単価]]*売上TBL32[[#This Row],[数量]])</f>
        <v>63000</v>
      </c>
    </row>
    <row r="245" spans="2:10">
      <c r="B245" s="7">
        <v>242</v>
      </c>
      <c r="C245" s="9">
        <v>41593</v>
      </c>
      <c r="D245" s="4" t="s">
        <v>20</v>
      </c>
      <c r="E245" s="4" t="s">
        <v>21</v>
      </c>
      <c r="F245" s="4" t="s">
        <v>45</v>
      </c>
      <c r="G245" s="4" t="s">
        <v>50</v>
      </c>
      <c r="H245" s="15">
        <f ca="1">IF(売上TBL32[[#This Row],[商品名]]="","",VLOOKUP(売上TBL32[[#This Row],[商品名]],INDIRECT(売上TBL32[[#This Row],[種別]]&amp;"TBL"),2,FALSE))</f>
        <v>2100</v>
      </c>
      <c r="I245" s="5">
        <v>30</v>
      </c>
      <c r="J245" s="15">
        <f ca="1">IF(売上TBL32[[#This Row],[単価]]="","",売上TBL32[[#This Row],[単価]]*売上TBL32[[#This Row],[数量]])</f>
        <v>63000</v>
      </c>
    </row>
    <row r="246" spans="2:10">
      <c r="B246" s="7">
        <v>243</v>
      </c>
      <c r="C246" s="9">
        <v>41593</v>
      </c>
      <c r="D246" s="4" t="s">
        <v>20</v>
      </c>
      <c r="E246" s="4" t="s">
        <v>21</v>
      </c>
      <c r="F246" s="4" t="s">
        <v>45</v>
      </c>
      <c r="G246" s="4" t="s">
        <v>50</v>
      </c>
      <c r="H246" s="15">
        <f ca="1">IF(売上TBL32[[#This Row],[商品名]]="","",VLOOKUP(売上TBL32[[#This Row],[商品名]],INDIRECT(売上TBL32[[#This Row],[種別]]&amp;"TBL"),2,FALSE))</f>
        <v>2100</v>
      </c>
      <c r="I246" s="5">
        <v>30</v>
      </c>
      <c r="J246" s="15">
        <f ca="1">IF(売上TBL32[[#This Row],[単価]]="","",売上TBL32[[#This Row],[単価]]*売上TBL32[[#This Row],[数量]])</f>
        <v>63000</v>
      </c>
    </row>
    <row r="247" spans="2:10">
      <c r="B247" s="7">
        <v>244</v>
      </c>
      <c r="C247" s="9">
        <v>41593</v>
      </c>
      <c r="D247" s="4" t="s">
        <v>20</v>
      </c>
      <c r="E247" s="4" t="s">
        <v>21</v>
      </c>
      <c r="F247" s="4" t="s">
        <v>45</v>
      </c>
      <c r="G247" s="4" t="s">
        <v>50</v>
      </c>
      <c r="H247" s="15">
        <f ca="1">IF(売上TBL32[[#This Row],[商品名]]="","",VLOOKUP(売上TBL32[[#This Row],[商品名]],INDIRECT(売上TBL32[[#This Row],[種別]]&amp;"TBL"),2,FALSE))</f>
        <v>2100</v>
      </c>
      <c r="I247" s="5">
        <v>30</v>
      </c>
      <c r="J247" s="15">
        <f ca="1">IF(売上TBL32[[#This Row],[単価]]="","",売上TBL32[[#This Row],[単価]]*売上TBL32[[#This Row],[数量]])</f>
        <v>63000</v>
      </c>
    </row>
    <row r="248" spans="2:10">
      <c r="B248" s="7">
        <v>245</v>
      </c>
      <c r="C248" s="9">
        <v>41593</v>
      </c>
      <c r="D248" s="4" t="s">
        <v>20</v>
      </c>
      <c r="E248" s="4" t="s">
        <v>21</v>
      </c>
      <c r="F248" s="4" t="s">
        <v>45</v>
      </c>
      <c r="G248" s="4" t="s">
        <v>50</v>
      </c>
      <c r="H248" s="15">
        <f ca="1">IF(売上TBL32[[#This Row],[商品名]]="","",VLOOKUP(売上TBL32[[#This Row],[商品名]],INDIRECT(売上TBL32[[#This Row],[種別]]&amp;"TBL"),2,FALSE))</f>
        <v>2100</v>
      </c>
      <c r="I248" s="5">
        <v>30</v>
      </c>
      <c r="J248" s="15">
        <f ca="1">IF(売上TBL32[[#This Row],[単価]]="","",売上TBL32[[#This Row],[単価]]*売上TBL32[[#This Row],[数量]])</f>
        <v>63000</v>
      </c>
    </row>
    <row r="249" spans="2:10">
      <c r="B249" s="7">
        <v>246</v>
      </c>
      <c r="C249" s="9">
        <v>41593</v>
      </c>
      <c r="D249" s="4" t="s">
        <v>20</v>
      </c>
      <c r="E249" s="4" t="s">
        <v>21</v>
      </c>
      <c r="F249" s="4" t="s">
        <v>45</v>
      </c>
      <c r="G249" s="4" t="s">
        <v>50</v>
      </c>
      <c r="H249" s="15">
        <f ca="1">IF(売上TBL32[[#This Row],[商品名]]="","",VLOOKUP(売上TBL32[[#This Row],[商品名]],INDIRECT(売上TBL32[[#This Row],[種別]]&amp;"TBL"),2,FALSE))</f>
        <v>2100</v>
      </c>
      <c r="I249" s="5">
        <v>30</v>
      </c>
      <c r="J249" s="15">
        <f ca="1">IF(売上TBL32[[#This Row],[単価]]="","",売上TBL32[[#This Row],[単価]]*売上TBL32[[#This Row],[数量]])</f>
        <v>63000</v>
      </c>
    </row>
    <row r="250" spans="2:10">
      <c r="B250" s="7">
        <v>247</v>
      </c>
      <c r="C250" s="9">
        <v>41594</v>
      </c>
      <c r="D250" s="4" t="s">
        <v>20</v>
      </c>
      <c r="E250" s="4" t="s">
        <v>22</v>
      </c>
      <c r="F250" s="4" t="s">
        <v>44</v>
      </c>
      <c r="G250" s="4" t="s">
        <v>26</v>
      </c>
      <c r="H250" s="15">
        <f ca="1">IF(売上TBL32[[#This Row],[商品名]]="","",VLOOKUP(売上TBL32[[#This Row],[商品名]],INDIRECT(売上TBL32[[#This Row],[種別]]&amp;"TBL"),2,FALSE))</f>
        <v>1000</v>
      </c>
      <c r="I250" s="5">
        <v>60</v>
      </c>
      <c r="J250" s="15">
        <f ca="1">IF(売上TBL32[[#This Row],[単価]]="","",売上TBL32[[#This Row],[単価]]*売上TBL32[[#This Row],[数量]])</f>
        <v>60000</v>
      </c>
    </row>
    <row r="251" spans="2:10">
      <c r="B251" s="7">
        <v>248</v>
      </c>
      <c r="C251" s="9">
        <v>41594</v>
      </c>
      <c r="D251" s="4" t="s">
        <v>20</v>
      </c>
      <c r="E251" s="4" t="s">
        <v>22</v>
      </c>
      <c r="F251" s="4" t="s">
        <v>44</v>
      </c>
      <c r="G251" s="4" t="s">
        <v>26</v>
      </c>
      <c r="H251" s="15">
        <f ca="1">IF(売上TBL32[[#This Row],[商品名]]="","",VLOOKUP(売上TBL32[[#This Row],[商品名]],INDIRECT(売上TBL32[[#This Row],[種別]]&amp;"TBL"),2,FALSE))</f>
        <v>1000</v>
      </c>
      <c r="I251" s="5">
        <v>60</v>
      </c>
      <c r="J251" s="15">
        <f ca="1">IF(売上TBL32[[#This Row],[単価]]="","",売上TBL32[[#This Row],[単価]]*売上TBL32[[#This Row],[数量]])</f>
        <v>60000</v>
      </c>
    </row>
    <row r="252" spans="2:10">
      <c r="B252" s="7">
        <v>249</v>
      </c>
      <c r="C252" s="9">
        <v>41594</v>
      </c>
      <c r="D252" s="4" t="s">
        <v>20</v>
      </c>
      <c r="E252" s="4" t="s">
        <v>22</v>
      </c>
      <c r="F252" s="4" t="s">
        <v>44</v>
      </c>
      <c r="G252" s="4" t="s">
        <v>26</v>
      </c>
      <c r="H252" s="15">
        <f ca="1">IF(売上TBL32[[#This Row],[商品名]]="","",VLOOKUP(売上TBL32[[#This Row],[商品名]],INDIRECT(売上TBL32[[#This Row],[種別]]&amp;"TBL"),2,FALSE))</f>
        <v>1000</v>
      </c>
      <c r="I252" s="5">
        <v>60</v>
      </c>
      <c r="J252" s="15">
        <f ca="1">IF(売上TBL32[[#This Row],[単価]]="","",売上TBL32[[#This Row],[単価]]*売上TBL32[[#This Row],[数量]])</f>
        <v>60000</v>
      </c>
    </row>
    <row r="253" spans="2:10">
      <c r="B253" s="7">
        <v>250</v>
      </c>
      <c r="C253" s="9">
        <v>41594</v>
      </c>
      <c r="D253" s="4" t="s">
        <v>20</v>
      </c>
      <c r="E253" s="4" t="s">
        <v>22</v>
      </c>
      <c r="F253" s="4" t="s">
        <v>44</v>
      </c>
      <c r="G253" s="4" t="s">
        <v>26</v>
      </c>
      <c r="H253" s="15">
        <f ca="1">IF(売上TBL32[[#This Row],[商品名]]="","",VLOOKUP(売上TBL32[[#This Row],[商品名]],INDIRECT(売上TBL32[[#This Row],[種別]]&amp;"TBL"),2,FALSE))</f>
        <v>1000</v>
      </c>
      <c r="I253" s="5">
        <v>60</v>
      </c>
      <c r="J253" s="15">
        <f ca="1">IF(売上TBL32[[#This Row],[単価]]="","",売上TBL32[[#This Row],[単価]]*売上TBL32[[#This Row],[数量]])</f>
        <v>60000</v>
      </c>
    </row>
    <row r="254" spans="2:10">
      <c r="B254" s="7">
        <v>251</v>
      </c>
      <c r="C254" s="9">
        <v>41594</v>
      </c>
      <c r="D254" s="4" t="s">
        <v>20</v>
      </c>
      <c r="E254" s="4" t="s">
        <v>22</v>
      </c>
      <c r="F254" s="4" t="s">
        <v>44</v>
      </c>
      <c r="G254" s="4" t="s">
        <v>26</v>
      </c>
      <c r="H254" s="15">
        <f ca="1">IF(売上TBL32[[#This Row],[商品名]]="","",VLOOKUP(売上TBL32[[#This Row],[商品名]],INDIRECT(売上TBL32[[#This Row],[種別]]&amp;"TBL"),2,FALSE))</f>
        <v>1000</v>
      </c>
      <c r="I254" s="5">
        <v>60</v>
      </c>
      <c r="J254" s="15">
        <f ca="1">IF(売上TBL32[[#This Row],[単価]]="","",売上TBL32[[#This Row],[単価]]*売上TBL32[[#This Row],[数量]])</f>
        <v>60000</v>
      </c>
    </row>
    <row r="255" spans="2:10">
      <c r="B255" s="7">
        <v>252</v>
      </c>
      <c r="C255" s="9">
        <v>41594</v>
      </c>
      <c r="D255" s="4" t="s">
        <v>20</v>
      </c>
      <c r="E255" s="4" t="s">
        <v>22</v>
      </c>
      <c r="F255" s="4" t="s">
        <v>44</v>
      </c>
      <c r="G255" s="4" t="s">
        <v>26</v>
      </c>
      <c r="H255" s="15">
        <f ca="1">IF(売上TBL32[[#This Row],[商品名]]="","",VLOOKUP(売上TBL32[[#This Row],[商品名]],INDIRECT(売上TBL32[[#This Row],[種別]]&amp;"TBL"),2,FALSE))</f>
        <v>1000</v>
      </c>
      <c r="I255" s="5">
        <v>60</v>
      </c>
      <c r="J255" s="15">
        <f ca="1">IF(売上TBL32[[#This Row],[単価]]="","",売上TBL32[[#This Row],[単価]]*売上TBL32[[#This Row],[数量]])</f>
        <v>60000</v>
      </c>
    </row>
    <row r="256" spans="2:10">
      <c r="B256" s="7">
        <v>253</v>
      </c>
      <c r="C256" s="9">
        <v>41595</v>
      </c>
      <c r="D256" s="4" t="s">
        <v>47</v>
      </c>
      <c r="E256" s="4" t="s">
        <v>48</v>
      </c>
      <c r="F256" s="4" t="s">
        <v>46</v>
      </c>
      <c r="G256" s="4" t="s">
        <v>41</v>
      </c>
      <c r="H256" s="15">
        <f ca="1">IF(売上TBL32[[#This Row],[商品名]]="","",VLOOKUP(売上TBL32[[#This Row],[商品名]],INDIRECT(売上TBL32[[#This Row],[種別]]&amp;"TBL"),2,FALSE))</f>
        <v>150</v>
      </c>
      <c r="I256" s="5">
        <v>100</v>
      </c>
      <c r="J256" s="15">
        <f ca="1">IF(売上TBL32[[#This Row],[単価]]="","",売上TBL32[[#This Row],[単価]]*売上TBL32[[#This Row],[数量]])</f>
        <v>15000</v>
      </c>
    </row>
    <row r="257" spans="2:10">
      <c r="B257" s="7">
        <v>254</v>
      </c>
      <c r="C257" s="9">
        <v>41595</v>
      </c>
      <c r="D257" s="4" t="s">
        <v>47</v>
      </c>
      <c r="E257" s="4" t="s">
        <v>48</v>
      </c>
      <c r="F257" s="4" t="s">
        <v>46</v>
      </c>
      <c r="G257" s="4" t="s">
        <v>41</v>
      </c>
      <c r="H257" s="15">
        <f ca="1">IF(売上TBL32[[#This Row],[商品名]]="","",VLOOKUP(売上TBL32[[#This Row],[商品名]],INDIRECT(売上TBL32[[#This Row],[種別]]&amp;"TBL"),2,FALSE))</f>
        <v>150</v>
      </c>
      <c r="I257" s="5">
        <v>100</v>
      </c>
      <c r="J257" s="15">
        <f ca="1">IF(売上TBL32[[#This Row],[単価]]="","",売上TBL32[[#This Row],[単価]]*売上TBL32[[#This Row],[数量]])</f>
        <v>15000</v>
      </c>
    </row>
    <row r="258" spans="2:10">
      <c r="B258" s="7">
        <v>255</v>
      </c>
      <c r="C258" s="9">
        <v>41595</v>
      </c>
      <c r="D258" s="4" t="s">
        <v>47</v>
      </c>
      <c r="E258" s="4" t="s">
        <v>48</v>
      </c>
      <c r="F258" s="4" t="s">
        <v>46</v>
      </c>
      <c r="G258" s="4" t="s">
        <v>41</v>
      </c>
      <c r="H258" s="15">
        <f ca="1">IF(売上TBL32[[#This Row],[商品名]]="","",VLOOKUP(売上TBL32[[#This Row],[商品名]],INDIRECT(売上TBL32[[#This Row],[種別]]&amp;"TBL"),2,FALSE))</f>
        <v>150</v>
      </c>
      <c r="I258" s="5">
        <v>100</v>
      </c>
      <c r="J258" s="15">
        <f ca="1">IF(売上TBL32[[#This Row],[単価]]="","",売上TBL32[[#This Row],[単価]]*売上TBL32[[#This Row],[数量]])</f>
        <v>15000</v>
      </c>
    </row>
    <row r="259" spans="2:10">
      <c r="B259" s="7">
        <v>256</v>
      </c>
      <c r="C259" s="9">
        <v>41595</v>
      </c>
      <c r="D259" s="4" t="s">
        <v>47</v>
      </c>
      <c r="E259" s="4" t="s">
        <v>48</v>
      </c>
      <c r="F259" s="4" t="s">
        <v>46</v>
      </c>
      <c r="G259" s="4" t="s">
        <v>41</v>
      </c>
      <c r="H259" s="15">
        <f ca="1">IF(売上TBL32[[#This Row],[商品名]]="","",VLOOKUP(売上TBL32[[#This Row],[商品名]],INDIRECT(売上TBL32[[#This Row],[種別]]&amp;"TBL"),2,FALSE))</f>
        <v>150</v>
      </c>
      <c r="I259" s="5">
        <v>100</v>
      </c>
      <c r="J259" s="15">
        <f ca="1">IF(売上TBL32[[#This Row],[単価]]="","",売上TBL32[[#This Row],[単価]]*売上TBL32[[#This Row],[数量]])</f>
        <v>15000</v>
      </c>
    </row>
    <row r="260" spans="2:10">
      <c r="B260" s="7">
        <v>257</v>
      </c>
      <c r="C260" s="9">
        <v>41595</v>
      </c>
      <c r="D260" s="4" t="s">
        <v>47</v>
      </c>
      <c r="E260" s="4" t="s">
        <v>48</v>
      </c>
      <c r="F260" s="4" t="s">
        <v>46</v>
      </c>
      <c r="G260" s="4" t="s">
        <v>41</v>
      </c>
      <c r="H260" s="15">
        <f ca="1">IF(売上TBL32[[#This Row],[商品名]]="","",VLOOKUP(売上TBL32[[#This Row],[商品名]],INDIRECT(売上TBL32[[#This Row],[種別]]&amp;"TBL"),2,FALSE))</f>
        <v>150</v>
      </c>
      <c r="I260" s="5">
        <v>100</v>
      </c>
      <c r="J260" s="15">
        <f ca="1">IF(売上TBL32[[#This Row],[単価]]="","",売上TBL32[[#This Row],[単価]]*売上TBL32[[#This Row],[数量]])</f>
        <v>15000</v>
      </c>
    </row>
    <row r="261" spans="2:10">
      <c r="B261" s="7">
        <v>258</v>
      </c>
      <c r="C261" s="9">
        <v>41595</v>
      </c>
      <c r="D261" s="4" t="s">
        <v>47</v>
      </c>
      <c r="E261" s="4" t="s">
        <v>48</v>
      </c>
      <c r="F261" s="4" t="s">
        <v>46</v>
      </c>
      <c r="G261" s="4" t="s">
        <v>41</v>
      </c>
      <c r="H261" s="15">
        <f ca="1">IF(売上TBL32[[#This Row],[商品名]]="","",VLOOKUP(売上TBL32[[#This Row],[商品名]],INDIRECT(売上TBL32[[#This Row],[種別]]&amp;"TBL"),2,FALSE))</f>
        <v>150</v>
      </c>
      <c r="I261" s="5">
        <v>100</v>
      </c>
      <c r="J261" s="15">
        <f ca="1">IF(売上TBL32[[#This Row],[単価]]="","",売上TBL32[[#This Row],[単価]]*売上TBL32[[#This Row],[数量]])</f>
        <v>15000</v>
      </c>
    </row>
    <row r="262" spans="2:10">
      <c r="B262" s="7">
        <v>259</v>
      </c>
      <c r="C262" s="9">
        <v>41596</v>
      </c>
      <c r="D262" s="4" t="s">
        <v>47</v>
      </c>
      <c r="E262" s="4" t="s">
        <v>19</v>
      </c>
      <c r="F262" s="4" t="s">
        <v>44</v>
      </c>
      <c r="G262" s="4" t="s">
        <v>32</v>
      </c>
      <c r="H262" s="15">
        <f ca="1">IF(売上TBL32[[#This Row],[商品名]]="","",VLOOKUP(売上TBL32[[#This Row],[商品名]],INDIRECT(売上TBL32[[#This Row],[種別]]&amp;"TBL"),2,FALSE))</f>
        <v>800</v>
      </c>
      <c r="I262" s="5">
        <v>120</v>
      </c>
      <c r="J262" s="15">
        <f ca="1">IF(売上TBL32[[#This Row],[単価]]="","",売上TBL32[[#This Row],[単価]]*売上TBL32[[#This Row],[数量]])</f>
        <v>96000</v>
      </c>
    </row>
    <row r="263" spans="2:10">
      <c r="B263" s="7">
        <v>260</v>
      </c>
      <c r="C263" s="9">
        <v>41596</v>
      </c>
      <c r="D263" s="4" t="s">
        <v>47</v>
      </c>
      <c r="E263" s="4" t="s">
        <v>19</v>
      </c>
      <c r="F263" s="4" t="s">
        <v>44</v>
      </c>
      <c r="G263" s="4" t="s">
        <v>32</v>
      </c>
      <c r="H263" s="15">
        <f ca="1">IF(売上TBL32[[#This Row],[商品名]]="","",VLOOKUP(売上TBL32[[#This Row],[商品名]],INDIRECT(売上TBL32[[#This Row],[種別]]&amp;"TBL"),2,FALSE))</f>
        <v>800</v>
      </c>
      <c r="I263" s="5">
        <v>120</v>
      </c>
      <c r="J263" s="15">
        <f ca="1">IF(売上TBL32[[#This Row],[単価]]="","",売上TBL32[[#This Row],[単価]]*売上TBL32[[#This Row],[数量]])</f>
        <v>96000</v>
      </c>
    </row>
    <row r="264" spans="2:10">
      <c r="B264" s="7">
        <v>261</v>
      </c>
      <c r="C264" s="9">
        <v>41596</v>
      </c>
      <c r="D264" s="4" t="s">
        <v>47</v>
      </c>
      <c r="E264" s="4" t="s">
        <v>19</v>
      </c>
      <c r="F264" s="4" t="s">
        <v>44</v>
      </c>
      <c r="G264" s="4" t="s">
        <v>32</v>
      </c>
      <c r="H264" s="15">
        <f ca="1">IF(売上TBL32[[#This Row],[商品名]]="","",VLOOKUP(売上TBL32[[#This Row],[商品名]],INDIRECT(売上TBL32[[#This Row],[種別]]&amp;"TBL"),2,FALSE))</f>
        <v>800</v>
      </c>
      <c r="I264" s="5">
        <v>120</v>
      </c>
      <c r="J264" s="15">
        <f ca="1">IF(売上TBL32[[#This Row],[単価]]="","",売上TBL32[[#This Row],[単価]]*売上TBL32[[#This Row],[数量]])</f>
        <v>96000</v>
      </c>
    </row>
    <row r="265" spans="2:10">
      <c r="B265" s="7">
        <v>262</v>
      </c>
      <c r="C265" s="9">
        <v>41596</v>
      </c>
      <c r="D265" s="4" t="s">
        <v>47</v>
      </c>
      <c r="E265" s="4" t="s">
        <v>19</v>
      </c>
      <c r="F265" s="4" t="s">
        <v>44</v>
      </c>
      <c r="G265" s="4" t="s">
        <v>32</v>
      </c>
      <c r="H265" s="15">
        <f ca="1">IF(売上TBL32[[#This Row],[商品名]]="","",VLOOKUP(売上TBL32[[#This Row],[商品名]],INDIRECT(売上TBL32[[#This Row],[種別]]&amp;"TBL"),2,FALSE))</f>
        <v>800</v>
      </c>
      <c r="I265" s="5">
        <v>120</v>
      </c>
      <c r="J265" s="15">
        <f ca="1">IF(売上TBL32[[#This Row],[単価]]="","",売上TBL32[[#This Row],[単価]]*売上TBL32[[#This Row],[数量]])</f>
        <v>96000</v>
      </c>
    </row>
    <row r="266" spans="2:10">
      <c r="B266" s="7">
        <v>263</v>
      </c>
      <c r="C266" s="9">
        <v>41596</v>
      </c>
      <c r="D266" s="4" t="s">
        <v>47</v>
      </c>
      <c r="E266" s="4" t="s">
        <v>19</v>
      </c>
      <c r="F266" s="4" t="s">
        <v>44</v>
      </c>
      <c r="G266" s="4" t="s">
        <v>32</v>
      </c>
      <c r="H266" s="15">
        <f ca="1">IF(売上TBL32[[#This Row],[商品名]]="","",VLOOKUP(売上TBL32[[#This Row],[商品名]],INDIRECT(売上TBL32[[#This Row],[種別]]&amp;"TBL"),2,FALSE))</f>
        <v>800</v>
      </c>
      <c r="I266" s="5">
        <v>120</v>
      </c>
      <c r="J266" s="15">
        <f ca="1">IF(売上TBL32[[#This Row],[単価]]="","",売上TBL32[[#This Row],[単価]]*売上TBL32[[#This Row],[数量]])</f>
        <v>96000</v>
      </c>
    </row>
    <row r="267" spans="2:10">
      <c r="B267" s="7">
        <v>264</v>
      </c>
      <c r="C267" s="9">
        <v>41596</v>
      </c>
      <c r="D267" s="4" t="s">
        <v>47</v>
      </c>
      <c r="E267" s="4" t="s">
        <v>19</v>
      </c>
      <c r="F267" s="4" t="s">
        <v>44</v>
      </c>
      <c r="G267" s="4" t="s">
        <v>32</v>
      </c>
      <c r="H267" s="15">
        <f ca="1">IF(売上TBL32[[#This Row],[商品名]]="","",VLOOKUP(売上TBL32[[#This Row],[商品名]],INDIRECT(売上TBL32[[#This Row],[種別]]&amp;"TBL"),2,FALSE))</f>
        <v>800</v>
      </c>
      <c r="I267" s="5">
        <v>120</v>
      </c>
      <c r="J267" s="15">
        <f ca="1">IF(売上TBL32[[#This Row],[単価]]="","",売上TBL32[[#This Row],[単価]]*売上TBL32[[#This Row],[数量]])</f>
        <v>96000</v>
      </c>
    </row>
    <row r="268" spans="2:10">
      <c r="B268" s="7">
        <v>265</v>
      </c>
      <c r="C268" s="9">
        <v>41597</v>
      </c>
      <c r="D268" s="4" t="s">
        <v>20</v>
      </c>
      <c r="E268" s="4" t="s">
        <v>21</v>
      </c>
      <c r="F268" s="4" t="s">
        <v>46</v>
      </c>
      <c r="G268" s="4" t="s">
        <v>39</v>
      </c>
      <c r="H268" s="15">
        <f ca="1">IF(売上TBL32[[#This Row],[商品名]]="","",VLOOKUP(売上TBL32[[#This Row],[商品名]],INDIRECT(売上TBL32[[#This Row],[種別]]&amp;"TBL"),2,FALSE))</f>
        <v>350</v>
      </c>
      <c r="I268" s="5">
        <v>150</v>
      </c>
      <c r="J268" s="15">
        <f ca="1">IF(売上TBL32[[#This Row],[単価]]="","",売上TBL32[[#This Row],[単価]]*売上TBL32[[#This Row],[数量]])</f>
        <v>52500</v>
      </c>
    </row>
    <row r="269" spans="2:10">
      <c r="B269" s="7">
        <v>266</v>
      </c>
      <c r="C269" s="9">
        <v>41597</v>
      </c>
      <c r="D269" s="4" t="s">
        <v>20</v>
      </c>
      <c r="E269" s="4" t="s">
        <v>21</v>
      </c>
      <c r="F269" s="4" t="s">
        <v>46</v>
      </c>
      <c r="G269" s="4" t="s">
        <v>39</v>
      </c>
      <c r="H269" s="15">
        <f ca="1">IF(売上TBL32[[#This Row],[商品名]]="","",VLOOKUP(売上TBL32[[#This Row],[商品名]],INDIRECT(売上TBL32[[#This Row],[種別]]&amp;"TBL"),2,FALSE))</f>
        <v>350</v>
      </c>
      <c r="I269" s="5">
        <v>150</v>
      </c>
      <c r="J269" s="15">
        <f ca="1">IF(売上TBL32[[#This Row],[単価]]="","",売上TBL32[[#This Row],[単価]]*売上TBL32[[#This Row],[数量]])</f>
        <v>52500</v>
      </c>
    </row>
    <row r="270" spans="2:10">
      <c r="B270" s="7">
        <v>267</v>
      </c>
      <c r="C270" s="9">
        <v>41597</v>
      </c>
      <c r="D270" s="4" t="s">
        <v>20</v>
      </c>
      <c r="E270" s="4" t="s">
        <v>21</v>
      </c>
      <c r="F270" s="4" t="s">
        <v>46</v>
      </c>
      <c r="G270" s="4" t="s">
        <v>39</v>
      </c>
      <c r="H270" s="15">
        <f ca="1">IF(売上TBL32[[#This Row],[商品名]]="","",VLOOKUP(売上TBL32[[#This Row],[商品名]],INDIRECT(売上TBL32[[#This Row],[種別]]&amp;"TBL"),2,FALSE))</f>
        <v>350</v>
      </c>
      <c r="I270" s="5">
        <v>150</v>
      </c>
      <c r="J270" s="15">
        <f ca="1">IF(売上TBL32[[#This Row],[単価]]="","",売上TBL32[[#This Row],[単価]]*売上TBL32[[#This Row],[数量]])</f>
        <v>52500</v>
      </c>
    </row>
    <row r="271" spans="2:10">
      <c r="B271" s="7">
        <v>268</v>
      </c>
      <c r="C271" s="9">
        <v>41597</v>
      </c>
      <c r="D271" s="4" t="s">
        <v>20</v>
      </c>
      <c r="E271" s="4" t="s">
        <v>21</v>
      </c>
      <c r="F271" s="4" t="s">
        <v>46</v>
      </c>
      <c r="G271" s="4" t="s">
        <v>39</v>
      </c>
      <c r="H271" s="15">
        <f ca="1">IF(売上TBL32[[#This Row],[商品名]]="","",VLOOKUP(売上TBL32[[#This Row],[商品名]],INDIRECT(売上TBL32[[#This Row],[種別]]&amp;"TBL"),2,FALSE))</f>
        <v>350</v>
      </c>
      <c r="I271" s="5">
        <v>150</v>
      </c>
      <c r="J271" s="15">
        <f ca="1">IF(売上TBL32[[#This Row],[単価]]="","",売上TBL32[[#This Row],[単価]]*売上TBL32[[#This Row],[数量]])</f>
        <v>52500</v>
      </c>
    </row>
    <row r="272" spans="2:10">
      <c r="B272" s="7">
        <v>269</v>
      </c>
      <c r="C272" s="9">
        <v>41597</v>
      </c>
      <c r="D272" s="4" t="s">
        <v>20</v>
      </c>
      <c r="E272" s="4" t="s">
        <v>21</v>
      </c>
      <c r="F272" s="4" t="s">
        <v>46</v>
      </c>
      <c r="G272" s="4" t="s">
        <v>39</v>
      </c>
      <c r="H272" s="15">
        <f ca="1">IF(売上TBL32[[#This Row],[商品名]]="","",VLOOKUP(売上TBL32[[#This Row],[商品名]],INDIRECT(売上TBL32[[#This Row],[種別]]&amp;"TBL"),2,FALSE))</f>
        <v>350</v>
      </c>
      <c r="I272" s="5">
        <v>150</v>
      </c>
      <c r="J272" s="15">
        <f ca="1">IF(売上TBL32[[#This Row],[単価]]="","",売上TBL32[[#This Row],[単価]]*売上TBL32[[#This Row],[数量]])</f>
        <v>52500</v>
      </c>
    </row>
    <row r="273" spans="2:10">
      <c r="B273" s="7">
        <v>270</v>
      </c>
      <c r="C273" s="9">
        <v>41597</v>
      </c>
      <c r="D273" s="4" t="s">
        <v>20</v>
      </c>
      <c r="E273" s="4" t="s">
        <v>21</v>
      </c>
      <c r="F273" s="4" t="s">
        <v>46</v>
      </c>
      <c r="G273" s="4" t="s">
        <v>39</v>
      </c>
      <c r="H273" s="15">
        <f ca="1">IF(売上TBL32[[#This Row],[商品名]]="","",VLOOKUP(売上TBL32[[#This Row],[商品名]],INDIRECT(売上TBL32[[#This Row],[種別]]&amp;"TBL"),2,FALSE))</f>
        <v>350</v>
      </c>
      <c r="I273" s="5">
        <v>150</v>
      </c>
      <c r="J273" s="15">
        <f ca="1">IF(売上TBL32[[#This Row],[単価]]="","",売上TBL32[[#This Row],[単価]]*売上TBL32[[#This Row],[数量]])</f>
        <v>52500</v>
      </c>
    </row>
    <row r="274" spans="2:10">
      <c r="B274" s="7">
        <v>271</v>
      </c>
      <c r="C274" s="9">
        <v>41599</v>
      </c>
      <c r="D274" s="4" t="s">
        <v>20</v>
      </c>
      <c r="E274" s="4" t="s">
        <v>22</v>
      </c>
      <c r="F274" s="4" t="s">
        <v>44</v>
      </c>
      <c r="G274" s="4" t="s">
        <v>24</v>
      </c>
      <c r="H274" s="15">
        <f ca="1">IF(売上TBL32[[#This Row],[商品名]]="","",VLOOKUP(売上TBL32[[#This Row],[商品名]],INDIRECT(売上TBL32[[#This Row],[種別]]&amp;"TBL"),2,FALSE))</f>
        <v>1200</v>
      </c>
      <c r="I274" s="5">
        <v>100</v>
      </c>
      <c r="J274" s="15">
        <f ca="1">IF(売上TBL32[[#This Row],[単価]]="","",売上TBL32[[#This Row],[単価]]*売上TBL32[[#This Row],[数量]])</f>
        <v>120000</v>
      </c>
    </row>
    <row r="275" spans="2:10">
      <c r="B275" s="7">
        <v>272</v>
      </c>
      <c r="C275" s="9">
        <v>41599</v>
      </c>
      <c r="D275" s="4" t="s">
        <v>20</v>
      </c>
      <c r="E275" s="4" t="s">
        <v>22</v>
      </c>
      <c r="F275" s="4" t="s">
        <v>44</v>
      </c>
      <c r="G275" s="4" t="s">
        <v>24</v>
      </c>
      <c r="H275" s="15">
        <f ca="1">IF(売上TBL32[[#This Row],[商品名]]="","",VLOOKUP(売上TBL32[[#This Row],[商品名]],INDIRECT(売上TBL32[[#This Row],[種別]]&amp;"TBL"),2,FALSE))</f>
        <v>1200</v>
      </c>
      <c r="I275" s="5">
        <v>100</v>
      </c>
      <c r="J275" s="15">
        <f ca="1">IF(売上TBL32[[#This Row],[単価]]="","",売上TBL32[[#This Row],[単価]]*売上TBL32[[#This Row],[数量]])</f>
        <v>120000</v>
      </c>
    </row>
    <row r="276" spans="2:10">
      <c r="B276" s="7">
        <v>273</v>
      </c>
      <c r="C276" s="9">
        <v>41599</v>
      </c>
      <c r="D276" s="4" t="s">
        <v>20</v>
      </c>
      <c r="E276" s="4" t="s">
        <v>22</v>
      </c>
      <c r="F276" s="4" t="s">
        <v>44</v>
      </c>
      <c r="G276" s="4" t="s">
        <v>24</v>
      </c>
      <c r="H276" s="15">
        <f ca="1">IF(売上TBL32[[#This Row],[商品名]]="","",VLOOKUP(売上TBL32[[#This Row],[商品名]],INDIRECT(売上TBL32[[#This Row],[種別]]&amp;"TBL"),2,FALSE))</f>
        <v>1200</v>
      </c>
      <c r="I276" s="5">
        <v>100</v>
      </c>
      <c r="J276" s="15">
        <f ca="1">IF(売上TBL32[[#This Row],[単価]]="","",売上TBL32[[#This Row],[単価]]*売上TBL32[[#This Row],[数量]])</f>
        <v>120000</v>
      </c>
    </row>
    <row r="277" spans="2:10">
      <c r="B277" s="7">
        <v>274</v>
      </c>
      <c r="C277" s="9">
        <v>41599</v>
      </c>
      <c r="D277" s="4" t="s">
        <v>20</v>
      </c>
      <c r="E277" s="4" t="s">
        <v>22</v>
      </c>
      <c r="F277" s="4" t="s">
        <v>44</v>
      </c>
      <c r="G277" s="4" t="s">
        <v>24</v>
      </c>
      <c r="H277" s="15">
        <f ca="1">IF(売上TBL32[[#This Row],[商品名]]="","",VLOOKUP(売上TBL32[[#This Row],[商品名]],INDIRECT(売上TBL32[[#This Row],[種別]]&amp;"TBL"),2,FALSE))</f>
        <v>1200</v>
      </c>
      <c r="I277" s="5">
        <v>100</v>
      </c>
      <c r="J277" s="15">
        <f ca="1">IF(売上TBL32[[#This Row],[単価]]="","",売上TBL32[[#This Row],[単価]]*売上TBL32[[#This Row],[数量]])</f>
        <v>120000</v>
      </c>
    </row>
    <row r="278" spans="2:10">
      <c r="B278" s="7">
        <v>275</v>
      </c>
      <c r="C278" s="9">
        <v>41599</v>
      </c>
      <c r="D278" s="4" t="s">
        <v>20</v>
      </c>
      <c r="E278" s="4" t="s">
        <v>22</v>
      </c>
      <c r="F278" s="4" t="s">
        <v>44</v>
      </c>
      <c r="G278" s="4" t="s">
        <v>24</v>
      </c>
      <c r="H278" s="15">
        <f ca="1">IF(売上TBL32[[#This Row],[商品名]]="","",VLOOKUP(売上TBL32[[#This Row],[商品名]],INDIRECT(売上TBL32[[#This Row],[種別]]&amp;"TBL"),2,FALSE))</f>
        <v>1200</v>
      </c>
      <c r="I278" s="5">
        <v>100</v>
      </c>
      <c r="J278" s="15">
        <f ca="1">IF(売上TBL32[[#This Row],[単価]]="","",売上TBL32[[#This Row],[単価]]*売上TBL32[[#This Row],[数量]])</f>
        <v>120000</v>
      </c>
    </row>
    <row r="279" spans="2:10">
      <c r="B279" s="7">
        <v>276</v>
      </c>
      <c r="C279" s="9">
        <v>41599</v>
      </c>
      <c r="D279" s="4" t="s">
        <v>20</v>
      </c>
      <c r="E279" s="4" t="s">
        <v>22</v>
      </c>
      <c r="F279" s="4" t="s">
        <v>44</v>
      </c>
      <c r="G279" s="4" t="s">
        <v>24</v>
      </c>
      <c r="H279" s="15">
        <f ca="1">IF(売上TBL32[[#This Row],[商品名]]="","",VLOOKUP(売上TBL32[[#This Row],[商品名]],INDIRECT(売上TBL32[[#This Row],[種別]]&amp;"TBL"),2,FALSE))</f>
        <v>1200</v>
      </c>
      <c r="I279" s="5">
        <v>100</v>
      </c>
      <c r="J279" s="15">
        <f ca="1">IF(売上TBL32[[#This Row],[単価]]="","",売上TBL32[[#This Row],[単価]]*売上TBL32[[#This Row],[数量]])</f>
        <v>120000</v>
      </c>
    </row>
    <row r="280" spans="2:10">
      <c r="B280" s="7">
        <v>277</v>
      </c>
      <c r="C280" s="9">
        <v>41600</v>
      </c>
      <c r="D280" s="4" t="s">
        <v>47</v>
      </c>
      <c r="E280" s="4" t="s">
        <v>49</v>
      </c>
      <c r="F280" s="4" t="s">
        <v>45</v>
      </c>
      <c r="G280" s="4" t="s">
        <v>35</v>
      </c>
      <c r="H280" s="15">
        <f ca="1">IF(売上TBL32[[#This Row],[商品名]]="","",VLOOKUP(売上TBL32[[#This Row],[商品名]],INDIRECT(売上TBL32[[#This Row],[種別]]&amp;"TBL"),2,FALSE))</f>
        <v>2100</v>
      </c>
      <c r="I280" s="5">
        <v>80</v>
      </c>
      <c r="J280" s="15">
        <f ca="1">IF(売上TBL32[[#This Row],[単価]]="","",売上TBL32[[#This Row],[単価]]*売上TBL32[[#This Row],[数量]])</f>
        <v>168000</v>
      </c>
    </row>
    <row r="281" spans="2:10">
      <c r="B281" s="7">
        <v>278</v>
      </c>
      <c r="C281" s="9">
        <v>41600</v>
      </c>
      <c r="D281" s="4" t="s">
        <v>47</v>
      </c>
      <c r="E281" s="4" t="s">
        <v>49</v>
      </c>
      <c r="F281" s="4" t="s">
        <v>45</v>
      </c>
      <c r="G281" s="4" t="s">
        <v>35</v>
      </c>
      <c r="H281" s="15">
        <f ca="1">IF(売上TBL32[[#This Row],[商品名]]="","",VLOOKUP(売上TBL32[[#This Row],[商品名]],INDIRECT(売上TBL32[[#This Row],[種別]]&amp;"TBL"),2,FALSE))</f>
        <v>2100</v>
      </c>
      <c r="I281" s="5">
        <v>80</v>
      </c>
      <c r="J281" s="15">
        <f ca="1">IF(売上TBL32[[#This Row],[単価]]="","",売上TBL32[[#This Row],[単価]]*売上TBL32[[#This Row],[数量]])</f>
        <v>168000</v>
      </c>
    </row>
    <row r="282" spans="2:10">
      <c r="B282" s="7">
        <v>279</v>
      </c>
      <c r="C282" s="9">
        <v>41600</v>
      </c>
      <c r="D282" s="4" t="s">
        <v>47</v>
      </c>
      <c r="E282" s="4" t="s">
        <v>49</v>
      </c>
      <c r="F282" s="4" t="s">
        <v>45</v>
      </c>
      <c r="G282" s="4" t="s">
        <v>35</v>
      </c>
      <c r="H282" s="15">
        <f ca="1">IF(売上TBL32[[#This Row],[商品名]]="","",VLOOKUP(売上TBL32[[#This Row],[商品名]],INDIRECT(売上TBL32[[#This Row],[種別]]&amp;"TBL"),2,FALSE))</f>
        <v>2100</v>
      </c>
      <c r="I282" s="5">
        <v>80</v>
      </c>
      <c r="J282" s="15">
        <f ca="1">IF(売上TBL32[[#This Row],[単価]]="","",売上TBL32[[#This Row],[単価]]*売上TBL32[[#This Row],[数量]])</f>
        <v>168000</v>
      </c>
    </row>
    <row r="283" spans="2:10">
      <c r="B283" s="7">
        <v>280</v>
      </c>
      <c r="C283" s="9">
        <v>41600</v>
      </c>
      <c r="D283" s="4" t="s">
        <v>47</v>
      </c>
      <c r="E283" s="4" t="s">
        <v>49</v>
      </c>
      <c r="F283" s="4" t="s">
        <v>45</v>
      </c>
      <c r="G283" s="4" t="s">
        <v>35</v>
      </c>
      <c r="H283" s="15">
        <f ca="1">IF(売上TBL32[[#This Row],[商品名]]="","",VLOOKUP(売上TBL32[[#This Row],[商品名]],INDIRECT(売上TBL32[[#This Row],[種別]]&amp;"TBL"),2,FALSE))</f>
        <v>2100</v>
      </c>
      <c r="I283" s="5">
        <v>80</v>
      </c>
      <c r="J283" s="15">
        <f ca="1">IF(売上TBL32[[#This Row],[単価]]="","",売上TBL32[[#This Row],[単価]]*売上TBL32[[#This Row],[数量]])</f>
        <v>168000</v>
      </c>
    </row>
    <row r="284" spans="2:10">
      <c r="B284" s="7">
        <v>281</v>
      </c>
      <c r="C284" s="9">
        <v>41600</v>
      </c>
      <c r="D284" s="4" t="s">
        <v>47</v>
      </c>
      <c r="E284" s="4" t="s">
        <v>49</v>
      </c>
      <c r="F284" s="4" t="s">
        <v>45</v>
      </c>
      <c r="G284" s="4" t="s">
        <v>35</v>
      </c>
      <c r="H284" s="15">
        <f ca="1">IF(売上TBL32[[#This Row],[商品名]]="","",VLOOKUP(売上TBL32[[#This Row],[商品名]],INDIRECT(売上TBL32[[#This Row],[種別]]&amp;"TBL"),2,FALSE))</f>
        <v>2100</v>
      </c>
      <c r="I284" s="5">
        <v>80</v>
      </c>
      <c r="J284" s="15">
        <f ca="1">IF(売上TBL32[[#This Row],[単価]]="","",売上TBL32[[#This Row],[単価]]*売上TBL32[[#This Row],[数量]])</f>
        <v>168000</v>
      </c>
    </row>
    <row r="285" spans="2:10">
      <c r="B285" s="7">
        <v>282</v>
      </c>
      <c r="C285" s="9">
        <v>41600</v>
      </c>
      <c r="D285" s="4" t="s">
        <v>47</v>
      </c>
      <c r="E285" s="4" t="s">
        <v>49</v>
      </c>
      <c r="F285" s="4" t="s">
        <v>45</v>
      </c>
      <c r="G285" s="4" t="s">
        <v>35</v>
      </c>
      <c r="H285" s="15">
        <f ca="1">IF(売上TBL32[[#This Row],[商品名]]="","",VLOOKUP(売上TBL32[[#This Row],[商品名]],INDIRECT(売上TBL32[[#This Row],[種別]]&amp;"TBL"),2,FALSE))</f>
        <v>2100</v>
      </c>
      <c r="I285" s="5">
        <v>80</v>
      </c>
      <c r="J285" s="15">
        <f ca="1">IF(売上TBL32[[#This Row],[単価]]="","",売上TBL32[[#This Row],[単価]]*売上TBL32[[#This Row],[数量]])</f>
        <v>168000</v>
      </c>
    </row>
    <row r="286" spans="2:10">
      <c r="B286" s="7">
        <v>283</v>
      </c>
      <c r="C286" s="9">
        <v>41602</v>
      </c>
      <c r="D286" s="4" t="s">
        <v>47</v>
      </c>
      <c r="E286" s="4" t="s">
        <v>48</v>
      </c>
      <c r="F286" s="4" t="s">
        <v>44</v>
      </c>
      <c r="G286" s="4" t="s">
        <v>26</v>
      </c>
      <c r="H286" s="15">
        <f ca="1">IF(売上TBL32[[#This Row],[商品名]]="","",VLOOKUP(売上TBL32[[#This Row],[商品名]],INDIRECT(売上TBL32[[#This Row],[種別]]&amp;"TBL"),2,FALSE))</f>
        <v>1000</v>
      </c>
      <c r="I286" s="5">
        <v>120</v>
      </c>
      <c r="J286" s="15">
        <f ca="1">IF(売上TBL32[[#This Row],[単価]]="","",売上TBL32[[#This Row],[単価]]*売上TBL32[[#This Row],[数量]])</f>
        <v>120000</v>
      </c>
    </row>
    <row r="287" spans="2:10">
      <c r="B287" s="7">
        <v>284</v>
      </c>
      <c r="C287" s="9">
        <v>41602</v>
      </c>
      <c r="D287" s="4" t="s">
        <v>47</v>
      </c>
      <c r="E287" s="4" t="s">
        <v>48</v>
      </c>
      <c r="F287" s="4" t="s">
        <v>44</v>
      </c>
      <c r="G287" s="4" t="s">
        <v>26</v>
      </c>
      <c r="H287" s="15">
        <f ca="1">IF(売上TBL32[[#This Row],[商品名]]="","",VLOOKUP(売上TBL32[[#This Row],[商品名]],INDIRECT(売上TBL32[[#This Row],[種別]]&amp;"TBL"),2,FALSE))</f>
        <v>1000</v>
      </c>
      <c r="I287" s="5">
        <v>120</v>
      </c>
      <c r="J287" s="15">
        <f ca="1">IF(売上TBL32[[#This Row],[単価]]="","",売上TBL32[[#This Row],[単価]]*売上TBL32[[#This Row],[数量]])</f>
        <v>120000</v>
      </c>
    </row>
    <row r="288" spans="2:10">
      <c r="B288" s="7">
        <v>285</v>
      </c>
      <c r="C288" s="9">
        <v>41602</v>
      </c>
      <c r="D288" s="4" t="s">
        <v>47</v>
      </c>
      <c r="E288" s="4" t="s">
        <v>48</v>
      </c>
      <c r="F288" s="4" t="s">
        <v>44</v>
      </c>
      <c r="G288" s="4" t="s">
        <v>26</v>
      </c>
      <c r="H288" s="15">
        <f ca="1">IF(売上TBL32[[#This Row],[商品名]]="","",VLOOKUP(売上TBL32[[#This Row],[商品名]],INDIRECT(売上TBL32[[#This Row],[種別]]&amp;"TBL"),2,FALSE))</f>
        <v>1000</v>
      </c>
      <c r="I288" s="5">
        <v>120</v>
      </c>
      <c r="J288" s="15">
        <f ca="1">IF(売上TBL32[[#This Row],[単価]]="","",売上TBL32[[#This Row],[単価]]*売上TBL32[[#This Row],[数量]])</f>
        <v>120000</v>
      </c>
    </row>
    <row r="289" spans="2:10">
      <c r="B289" s="7">
        <v>286</v>
      </c>
      <c r="C289" s="9">
        <v>41602</v>
      </c>
      <c r="D289" s="4" t="s">
        <v>47</v>
      </c>
      <c r="E289" s="4" t="s">
        <v>48</v>
      </c>
      <c r="F289" s="4" t="s">
        <v>44</v>
      </c>
      <c r="G289" s="4" t="s">
        <v>26</v>
      </c>
      <c r="H289" s="15">
        <f ca="1">IF(売上TBL32[[#This Row],[商品名]]="","",VLOOKUP(売上TBL32[[#This Row],[商品名]],INDIRECT(売上TBL32[[#This Row],[種別]]&amp;"TBL"),2,FALSE))</f>
        <v>1000</v>
      </c>
      <c r="I289" s="5">
        <v>120</v>
      </c>
      <c r="J289" s="15">
        <f ca="1">IF(売上TBL32[[#This Row],[単価]]="","",売上TBL32[[#This Row],[単価]]*売上TBL32[[#This Row],[数量]])</f>
        <v>120000</v>
      </c>
    </row>
    <row r="290" spans="2:10">
      <c r="B290" s="7">
        <v>287</v>
      </c>
      <c r="C290" s="9">
        <v>41602</v>
      </c>
      <c r="D290" s="4" t="s">
        <v>47</v>
      </c>
      <c r="E290" s="4" t="s">
        <v>48</v>
      </c>
      <c r="F290" s="4" t="s">
        <v>44</v>
      </c>
      <c r="G290" s="4" t="s">
        <v>26</v>
      </c>
      <c r="H290" s="15">
        <f ca="1">IF(売上TBL32[[#This Row],[商品名]]="","",VLOOKUP(売上TBL32[[#This Row],[商品名]],INDIRECT(売上TBL32[[#This Row],[種別]]&amp;"TBL"),2,FALSE))</f>
        <v>1000</v>
      </c>
      <c r="I290" s="5">
        <v>120</v>
      </c>
      <c r="J290" s="15">
        <f ca="1">IF(売上TBL32[[#This Row],[単価]]="","",売上TBL32[[#This Row],[単価]]*売上TBL32[[#This Row],[数量]])</f>
        <v>120000</v>
      </c>
    </row>
    <row r="291" spans="2:10">
      <c r="B291" s="7">
        <v>288</v>
      </c>
      <c r="C291" s="9">
        <v>41602</v>
      </c>
      <c r="D291" s="4" t="s">
        <v>47</v>
      </c>
      <c r="E291" s="4" t="s">
        <v>48</v>
      </c>
      <c r="F291" s="4" t="s">
        <v>44</v>
      </c>
      <c r="G291" s="4" t="s">
        <v>26</v>
      </c>
      <c r="H291" s="15">
        <f ca="1">IF(売上TBL32[[#This Row],[商品名]]="","",VLOOKUP(売上TBL32[[#This Row],[商品名]],INDIRECT(売上TBL32[[#This Row],[種別]]&amp;"TBL"),2,FALSE))</f>
        <v>1000</v>
      </c>
      <c r="I291" s="5">
        <v>120</v>
      </c>
      <c r="J291" s="15">
        <f ca="1">IF(売上TBL32[[#This Row],[単価]]="","",売上TBL32[[#This Row],[単価]]*売上TBL32[[#This Row],[数量]])</f>
        <v>120000</v>
      </c>
    </row>
    <row r="292" spans="2:10">
      <c r="B292" s="7">
        <v>289</v>
      </c>
      <c r="C292" s="9">
        <v>41603</v>
      </c>
      <c r="D292" s="4" t="s">
        <v>20</v>
      </c>
      <c r="E292" s="4" t="s">
        <v>22</v>
      </c>
      <c r="F292" s="4" t="s">
        <v>44</v>
      </c>
      <c r="G292" s="4" t="s">
        <v>26</v>
      </c>
      <c r="H292" s="15">
        <f ca="1">IF(売上TBL32[[#This Row],[商品名]]="","",VLOOKUP(売上TBL32[[#This Row],[商品名]],INDIRECT(売上TBL32[[#This Row],[種別]]&amp;"TBL"),2,FALSE))</f>
        <v>1000</v>
      </c>
      <c r="I292" s="5">
        <v>100</v>
      </c>
      <c r="J292" s="15">
        <f ca="1">IF(売上TBL32[[#This Row],[単価]]="","",売上TBL32[[#This Row],[単価]]*売上TBL32[[#This Row],[数量]])</f>
        <v>100000</v>
      </c>
    </row>
    <row r="293" spans="2:10">
      <c r="B293" s="7">
        <v>290</v>
      </c>
      <c r="C293" s="9">
        <v>41603</v>
      </c>
      <c r="D293" s="4" t="s">
        <v>20</v>
      </c>
      <c r="E293" s="4" t="s">
        <v>22</v>
      </c>
      <c r="F293" s="4" t="s">
        <v>44</v>
      </c>
      <c r="G293" s="4" t="s">
        <v>26</v>
      </c>
      <c r="H293" s="15">
        <f ca="1">IF(売上TBL32[[#This Row],[商品名]]="","",VLOOKUP(売上TBL32[[#This Row],[商品名]],INDIRECT(売上TBL32[[#This Row],[種別]]&amp;"TBL"),2,FALSE))</f>
        <v>1000</v>
      </c>
      <c r="I293" s="5">
        <v>100</v>
      </c>
      <c r="J293" s="15">
        <f ca="1">IF(売上TBL32[[#This Row],[単価]]="","",売上TBL32[[#This Row],[単価]]*売上TBL32[[#This Row],[数量]])</f>
        <v>100000</v>
      </c>
    </row>
    <row r="294" spans="2:10">
      <c r="B294" s="7">
        <v>291</v>
      </c>
      <c r="C294" s="9">
        <v>41603</v>
      </c>
      <c r="D294" s="4" t="s">
        <v>20</v>
      </c>
      <c r="E294" s="4" t="s">
        <v>22</v>
      </c>
      <c r="F294" s="4" t="s">
        <v>44</v>
      </c>
      <c r="G294" s="4" t="s">
        <v>26</v>
      </c>
      <c r="H294" s="15">
        <f ca="1">IF(売上TBL32[[#This Row],[商品名]]="","",VLOOKUP(売上TBL32[[#This Row],[商品名]],INDIRECT(売上TBL32[[#This Row],[種別]]&amp;"TBL"),2,FALSE))</f>
        <v>1000</v>
      </c>
      <c r="I294" s="5">
        <v>100</v>
      </c>
      <c r="J294" s="15">
        <f ca="1">IF(売上TBL32[[#This Row],[単価]]="","",売上TBL32[[#This Row],[単価]]*売上TBL32[[#This Row],[数量]])</f>
        <v>100000</v>
      </c>
    </row>
    <row r="295" spans="2:10">
      <c r="B295" s="7">
        <v>292</v>
      </c>
      <c r="C295" s="9">
        <v>41603</v>
      </c>
      <c r="D295" s="4" t="s">
        <v>20</v>
      </c>
      <c r="E295" s="4" t="s">
        <v>22</v>
      </c>
      <c r="F295" s="4" t="s">
        <v>44</v>
      </c>
      <c r="G295" s="4" t="s">
        <v>26</v>
      </c>
      <c r="H295" s="15">
        <f ca="1">IF(売上TBL32[[#This Row],[商品名]]="","",VLOOKUP(売上TBL32[[#This Row],[商品名]],INDIRECT(売上TBL32[[#This Row],[種別]]&amp;"TBL"),2,FALSE))</f>
        <v>1000</v>
      </c>
      <c r="I295" s="5">
        <v>100</v>
      </c>
      <c r="J295" s="15">
        <f ca="1">IF(売上TBL32[[#This Row],[単価]]="","",売上TBL32[[#This Row],[単価]]*売上TBL32[[#This Row],[数量]])</f>
        <v>100000</v>
      </c>
    </row>
    <row r="296" spans="2:10">
      <c r="B296" s="7">
        <v>293</v>
      </c>
      <c r="C296" s="9">
        <v>41603</v>
      </c>
      <c r="D296" s="4" t="s">
        <v>20</v>
      </c>
      <c r="E296" s="4" t="s">
        <v>22</v>
      </c>
      <c r="F296" s="4" t="s">
        <v>44</v>
      </c>
      <c r="G296" s="4" t="s">
        <v>26</v>
      </c>
      <c r="H296" s="15">
        <f ca="1">IF(売上TBL32[[#This Row],[商品名]]="","",VLOOKUP(売上TBL32[[#This Row],[商品名]],INDIRECT(売上TBL32[[#This Row],[種別]]&amp;"TBL"),2,FALSE))</f>
        <v>1000</v>
      </c>
      <c r="I296" s="5">
        <v>100</v>
      </c>
      <c r="J296" s="15">
        <f ca="1">IF(売上TBL32[[#This Row],[単価]]="","",売上TBL32[[#This Row],[単価]]*売上TBL32[[#This Row],[数量]])</f>
        <v>100000</v>
      </c>
    </row>
    <row r="297" spans="2:10">
      <c r="B297" s="7">
        <v>294</v>
      </c>
      <c r="C297" s="9">
        <v>41603</v>
      </c>
      <c r="D297" s="4" t="s">
        <v>20</v>
      </c>
      <c r="E297" s="4" t="s">
        <v>22</v>
      </c>
      <c r="F297" s="4" t="s">
        <v>44</v>
      </c>
      <c r="G297" s="4" t="s">
        <v>26</v>
      </c>
      <c r="H297" s="15">
        <f ca="1">IF(売上TBL32[[#This Row],[商品名]]="","",VLOOKUP(売上TBL32[[#This Row],[商品名]],INDIRECT(売上TBL32[[#This Row],[種別]]&amp;"TBL"),2,FALSE))</f>
        <v>1000</v>
      </c>
      <c r="I297" s="5">
        <v>100</v>
      </c>
      <c r="J297" s="15">
        <f ca="1">IF(売上TBL32[[#This Row],[単価]]="","",売上TBL32[[#This Row],[単価]]*売上TBL32[[#This Row],[数量]])</f>
        <v>100000</v>
      </c>
    </row>
    <row r="298" spans="2:10">
      <c r="B298" s="7">
        <v>295</v>
      </c>
      <c r="C298" s="9">
        <v>41606</v>
      </c>
      <c r="D298" s="4" t="s">
        <v>47</v>
      </c>
      <c r="E298" s="4" t="s">
        <v>48</v>
      </c>
      <c r="F298" s="4" t="s">
        <v>44</v>
      </c>
      <c r="G298" s="4" t="s">
        <v>28</v>
      </c>
      <c r="H298" s="15">
        <f ca="1">IF(売上TBL32[[#This Row],[商品名]]="","",VLOOKUP(売上TBL32[[#This Row],[商品名]],INDIRECT(売上TBL32[[#This Row],[種別]]&amp;"TBL"),2,FALSE))</f>
        <v>800</v>
      </c>
      <c r="I298" s="5">
        <v>120</v>
      </c>
      <c r="J298" s="15">
        <f ca="1">IF(売上TBL32[[#This Row],[単価]]="","",売上TBL32[[#This Row],[単価]]*売上TBL32[[#This Row],[数量]])</f>
        <v>96000</v>
      </c>
    </row>
    <row r="299" spans="2:10">
      <c r="B299" s="7">
        <v>296</v>
      </c>
      <c r="C299" s="9">
        <v>41606</v>
      </c>
      <c r="D299" s="4" t="s">
        <v>47</v>
      </c>
      <c r="E299" s="4" t="s">
        <v>48</v>
      </c>
      <c r="F299" s="4" t="s">
        <v>44</v>
      </c>
      <c r="G299" s="4" t="s">
        <v>28</v>
      </c>
      <c r="H299" s="15">
        <f ca="1">IF(売上TBL32[[#This Row],[商品名]]="","",VLOOKUP(売上TBL32[[#This Row],[商品名]],INDIRECT(売上TBL32[[#This Row],[種別]]&amp;"TBL"),2,FALSE))</f>
        <v>800</v>
      </c>
      <c r="I299" s="5">
        <v>120</v>
      </c>
      <c r="J299" s="15">
        <f ca="1">IF(売上TBL32[[#This Row],[単価]]="","",売上TBL32[[#This Row],[単価]]*売上TBL32[[#This Row],[数量]])</f>
        <v>96000</v>
      </c>
    </row>
    <row r="300" spans="2:10">
      <c r="B300" s="7">
        <v>297</v>
      </c>
      <c r="C300" s="9">
        <v>41606</v>
      </c>
      <c r="D300" s="4" t="s">
        <v>47</v>
      </c>
      <c r="E300" s="4" t="s">
        <v>48</v>
      </c>
      <c r="F300" s="4" t="s">
        <v>44</v>
      </c>
      <c r="G300" s="4" t="s">
        <v>28</v>
      </c>
      <c r="H300" s="15">
        <f ca="1">IF(売上TBL32[[#This Row],[商品名]]="","",VLOOKUP(売上TBL32[[#This Row],[商品名]],INDIRECT(売上TBL32[[#This Row],[種別]]&amp;"TBL"),2,FALSE))</f>
        <v>800</v>
      </c>
      <c r="I300" s="5">
        <v>120</v>
      </c>
      <c r="J300" s="15">
        <f ca="1">IF(売上TBL32[[#This Row],[単価]]="","",売上TBL32[[#This Row],[単価]]*売上TBL32[[#This Row],[数量]])</f>
        <v>96000</v>
      </c>
    </row>
    <row r="301" spans="2:10">
      <c r="B301" s="7">
        <v>298</v>
      </c>
      <c r="C301" s="9">
        <v>41606</v>
      </c>
      <c r="D301" s="4" t="s">
        <v>47</v>
      </c>
      <c r="E301" s="4" t="s">
        <v>48</v>
      </c>
      <c r="F301" s="4" t="s">
        <v>44</v>
      </c>
      <c r="G301" s="4" t="s">
        <v>28</v>
      </c>
      <c r="H301" s="15">
        <f ca="1">IF(売上TBL32[[#This Row],[商品名]]="","",VLOOKUP(売上TBL32[[#This Row],[商品名]],INDIRECT(売上TBL32[[#This Row],[種別]]&amp;"TBL"),2,FALSE))</f>
        <v>800</v>
      </c>
      <c r="I301" s="5">
        <v>120</v>
      </c>
      <c r="J301" s="15">
        <f ca="1">IF(売上TBL32[[#This Row],[単価]]="","",売上TBL32[[#This Row],[単価]]*売上TBL32[[#This Row],[数量]])</f>
        <v>96000</v>
      </c>
    </row>
    <row r="302" spans="2:10">
      <c r="B302" s="7">
        <v>299</v>
      </c>
      <c r="C302" s="9">
        <v>41606</v>
      </c>
      <c r="D302" s="4" t="s">
        <v>47</v>
      </c>
      <c r="E302" s="4" t="s">
        <v>48</v>
      </c>
      <c r="F302" s="4" t="s">
        <v>44</v>
      </c>
      <c r="G302" s="4" t="s">
        <v>28</v>
      </c>
      <c r="H302" s="15">
        <f ca="1">IF(売上TBL32[[#This Row],[商品名]]="","",VLOOKUP(売上TBL32[[#This Row],[商品名]],INDIRECT(売上TBL32[[#This Row],[種別]]&amp;"TBL"),2,FALSE))</f>
        <v>800</v>
      </c>
      <c r="I302" s="5">
        <v>120</v>
      </c>
      <c r="J302" s="15">
        <f ca="1">IF(売上TBL32[[#This Row],[単価]]="","",売上TBL32[[#This Row],[単価]]*売上TBL32[[#This Row],[数量]])</f>
        <v>96000</v>
      </c>
    </row>
    <row r="303" spans="2:10">
      <c r="B303" s="7">
        <v>300</v>
      </c>
      <c r="C303" s="9">
        <v>41606</v>
      </c>
      <c r="D303" s="4" t="s">
        <v>47</v>
      </c>
      <c r="E303" s="4" t="s">
        <v>48</v>
      </c>
      <c r="F303" s="4" t="s">
        <v>44</v>
      </c>
      <c r="G303" s="4" t="s">
        <v>28</v>
      </c>
      <c r="H303" s="15">
        <f ca="1">IF(売上TBL32[[#This Row],[商品名]]="","",VLOOKUP(売上TBL32[[#This Row],[商品名]],INDIRECT(売上TBL32[[#This Row],[種別]]&amp;"TBL"),2,FALSE))</f>
        <v>800</v>
      </c>
      <c r="I303" s="5">
        <v>120</v>
      </c>
      <c r="J303" s="15">
        <f ca="1">IF(売上TBL32[[#This Row],[単価]]="","",売上TBL32[[#This Row],[単価]]*売上TBL32[[#This Row],[数量]])</f>
        <v>96000</v>
      </c>
    </row>
  </sheetData>
  <phoneticPr fontId="2"/>
  <dataValidations count="5">
    <dataValidation type="list" imeMode="hiragana" allowBlank="1" showInputMessage="1" showErrorMessage="1" sqref="F4:F303">
      <formula1>"ハーブティー,キャンドル,輸入菓子"</formula1>
    </dataValidation>
    <dataValidation type="list" imeMode="hiragana" allowBlank="1" showInputMessage="1" showErrorMessage="1" sqref="D4:D303">
      <formula1>"東京地区,その他"</formula1>
    </dataValidation>
    <dataValidation type="list" imeMode="hiragana" allowBlank="1" showInputMessage="1" showErrorMessage="1" sqref="G4:G303">
      <formula1>INDIRECT(F4&amp;"商品")</formula1>
    </dataValidation>
    <dataValidation type="list" allowBlank="1" showInputMessage="1" showErrorMessage="1" sqref="E4:E303">
      <formula1>"新宿店,青山店,広尾店,横浜店,幕張店"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topLeftCell="A2" workbookViewId="0">
      <selection activeCell="E11" sqref="E11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  <col min="5" max="5" width="20.625" customWidth="1"/>
    <col min="6" max="6" width="7.125" customWidth="1"/>
    <col min="7" max="7" width="2.125" customWidth="1"/>
    <col min="8" max="8" width="20.625" customWidth="1"/>
    <col min="9" max="9" width="7.125" customWidth="1"/>
  </cols>
  <sheetData>
    <row r="1" spans="2:9" s="1" customFormat="1" ht="14.25">
      <c r="B1" s="2" t="s">
        <v>12</v>
      </c>
      <c r="D1" s="3"/>
      <c r="E1" s="2"/>
      <c r="H1" s="2"/>
    </row>
    <row r="2" spans="2:9" s="1" customFormat="1">
      <c r="B2" s="13" t="s">
        <v>23</v>
      </c>
      <c r="D2" s="3"/>
      <c r="E2" s="13" t="s">
        <v>43</v>
      </c>
      <c r="H2" s="13" t="s">
        <v>13</v>
      </c>
    </row>
    <row r="3" spans="2:9" s="1" customFormat="1" ht="3.75" customHeight="1">
      <c r="D3" s="3"/>
    </row>
    <row r="4" spans="2:9" s="1" customFormat="1">
      <c r="B4" s="14" t="s">
        <v>5</v>
      </c>
      <c r="C4" s="14" t="s">
        <v>6</v>
      </c>
      <c r="E4" s="14" t="s">
        <v>5</v>
      </c>
      <c r="F4" s="14" t="s">
        <v>6</v>
      </c>
      <c r="H4" s="14" t="s">
        <v>5</v>
      </c>
      <c r="I4" s="14" t="s">
        <v>6</v>
      </c>
    </row>
    <row r="5" spans="2:9">
      <c r="B5" t="s">
        <v>25</v>
      </c>
      <c r="C5" s="6">
        <v>1200</v>
      </c>
      <c r="E5" t="s">
        <v>34</v>
      </c>
      <c r="F5" s="6">
        <v>2100</v>
      </c>
      <c r="H5" s="7" t="s">
        <v>40</v>
      </c>
      <c r="I5" s="12">
        <v>350</v>
      </c>
    </row>
    <row r="6" spans="2:9">
      <c r="B6" s="7" t="s">
        <v>27</v>
      </c>
      <c r="C6" s="12">
        <v>1000</v>
      </c>
      <c r="E6" t="s">
        <v>36</v>
      </c>
      <c r="F6" s="6">
        <v>2100</v>
      </c>
      <c r="H6" t="s">
        <v>42</v>
      </c>
      <c r="I6" s="6">
        <v>150</v>
      </c>
    </row>
    <row r="7" spans="2:9">
      <c r="B7" t="s">
        <v>29</v>
      </c>
      <c r="C7" s="6">
        <v>800</v>
      </c>
      <c r="E7" t="s">
        <v>38</v>
      </c>
      <c r="F7" s="6">
        <v>2100</v>
      </c>
      <c r="H7" t="s">
        <v>10</v>
      </c>
      <c r="I7" s="6">
        <v>150</v>
      </c>
    </row>
    <row r="8" spans="2:9">
      <c r="B8" t="s">
        <v>31</v>
      </c>
      <c r="C8" s="6">
        <v>1000</v>
      </c>
      <c r="H8" t="s">
        <v>9</v>
      </c>
      <c r="I8" s="6">
        <v>120</v>
      </c>
    </row>
    <row r="9" spans="2:9">
      <c r="B9" t="s">
        <v>33</v>
      </c>
      <c r="C9" s="6">
        <v>800</v>
      </c>
    </row>
  </sheetData>
  <phoneticPr fontId="2"/>
  <dataValidations count="1">
    <dataValidation imeMode="off" allowBlank="1" showInputMessage="1" showErrorMessage="1" sqref="C4 F4 I4 H1:H3 B1:B3 D1:E3"/>
  </dataValidation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完成</vt:lpstr>
      <vt:lpstr>開始</vt:lpstr>
      <vt:lpstr>売上データ</vt:lpstr>
      <vt:lpstr>商品一覧</vt:lpstr>
      <vt:lpstr>完成!キャンドル商品</vt:lpstr>
      <vt:lpstr>キャンドル商品</vt:lpstr>
      <vt:lpstr>完成!ハーブティー商品</vt:lpstr>
      <vt:lpstr>ハーブティー商品</vt:lpstr>
      <vt:lpstr>売上データ!売上データ</vt:lpstr>
      <vt:lpstr>完成!輸入菓子商品</vt:lpstr>
      <vt:lpstr>売上データ!輸入菓子商品</vt:lpstr>
      <vt:lpstr>輸入菓子商品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2013-10-10T03:33:42Z</dcterms:created>
  <dcterms:modified xsi:type="dcterms:W3CDTF">2013-10-10T03:33:50Z</dcterms:modified>
</cp:coreProperties>
</file>