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53222"/>
  <bookViews>
    <workbookView xWindow="840" yWindow="885" windowWidth="10995" windowHeight="5850"/>
  </bookViews>
  <sheets>
    <sheet name="完成2" sheetId="9" r:id="rId1"/>
    <sheet name="完成1" sheetId="5" r:id="rId2"/>
    <sheet name="開始" sheetId="3" r:id="rId3"/>
    <sheet name="商品一覧" sheetId="2" r:id="rId4"/>
  </sheets>
  <definedNames>
    <definedName name="_xlnm._FilterDatabase" localSheetId="2" hidden="1">開始!$B$3:$J$23</definedName>
    <definedName name="_xlnm._FilterDatabase" localSheetId="1" hidden="1">完成1!$B$3:$J$23</definedName>
    <definedName name="_xlnm._FilterDatabase" localSheetId="0" hidden="1">完成2!$B$3:$J$23</definedName>
    <definedName name="キッチン商品" localSheetId="2">キッチンTBL[商品名]</definedName>
    <definedName name="キッチン商品" localSheetId="1">キッチンTBL[商品名]</definedName>
    <definedName name="キッチン商品" localSheetId="0">キッチンTBL[商品名]</definedName>
    <definedName name="キッチン商品">キッチンTBL[商品名]</definedName>
    <definedName name="バス商品" localSheetId="2">バスTBL[商品名]</definedName>
    <definedName name="バス商品" localSheetId="1">バスTBL[商品名]</definedName>
    <definedName name="バス商品" localSheetId="0">バスTBL[商品名]</definedName>
    <definedName name="バス商品">バスTBL[商品名]</definedName>
    <definedName name="売上データ" localSheetId="2">売上TBL3[#All]</definedName>
    <definedName name="売上データ" localSheetId="1">売上TBL34[#All]</definedName>
    <definedName name="売上データ" localSheetId="0">売上TBL32[#All]</definedName>
    <definedName name="売上データ">#REF!</definedName>
    <definedName name="輸入菓子商品" localSheetId="2">輸入菓子TBL[商品名]</definedName>
    <definedName name="輸入菓子商品" localSheetId="1">輸入菓子TBL[商品名]</definedName>
    <definedName name="輸入菓子商品" localSheetId="0">輸入菓子TBL[商品名]</definedName>
    <definedName name="輸入菓子商品">輸入菓子TBL[商品名]</definedName>
  </definedNames>
  <calcPr calcId="152511"/>
</workbook>
</file>

<file path=xl/calcChain.xml><?xml version="1.0" encoding="utf-8"?>
<calcChain xmlns="http://schemas.openxmlformats.org/spreadsheetml/2006/main">
  <c r="H19" i="9" l="1"/>
  <c r="H13" i="9"/>
  <c r="H9" i="9"/>
  <c r="H5" i="9"/>
  <c r="H8" i="9"/>
  <c r="H23" i="9"/>
  <c r="H21" i="9"/>
  <c r="H17" i="9"/>
  <c r="H15" i="9"/>
  <c r="H11" i="9"/>
  <c r="H7" i="9"/>
  <c r="H12" i="9"/>
  <c r="H6" i="9"/>
  <c r="H22" i="9"/>
  <c r="H20" i="9"/>
  <c r="H18" i="9"/>
  <c r="H16" i="9"/>
  <c r="H14" i="9"/>
  <c r="H10" i="9"/>
  <c r="H4" i="9"/>
  <c r="H14" i="5"/>
  <c r="H8" i="3"/>
  <c r="H20" i="5"/>
  <c r="H15" i="3"/>
  <c r="H4" i="3"/>
  <c r="H10" i="5"/>
  <c r="H21" i="3"/>
  <c r="H9" i="5"/>
  <c r="H7" i="5"/>
  <c r="H20" i="3"/>
  <c r="H21" i="5"/>
  <c r="H12" i="3"/>
  <c r="H11" i="5"/>
  <c r="H13" i="3"/>
  <c r="H6" i="5"/>
  <c r="H22" i="3"/>
  <c r="H12" i="5"/>
  <c r="H18" i="3"/>
  <c r="H10" i="3"/>
  <c r="H23" i="5"/>
  <c r="H6" i="3"/>
  <c r="H16" i="5"/>
  <c r="H16" i="3"/>
  <c r="H5" i="3"/>
  <c r="H4" i="5"/>
  <c r="H5" i="5"/>
  <c r="H8" i="5"/>
  <c r="H22" i="5"/>
  <c r="H23" i="3"/>
  <c r="H13" i="5"/>
  <c r="H15" i="5"/>
  <c r="H19" i="3"/>
  <c r="H18" i="5"/>
  <c r="H7" i="3"/>
  <c r="H17" i="3"/>
  <c r="H19" i="5"/>
  <c r="H9" i="3"/>
  <c r="H17" i="5"/>
  <c r="H14" i="3"/>
  <c r="H11" i="3"/>
  <c r="J4" i="9" l="1"/>
  <c r="J10" i="9"/>
  <c r="J14" i="9"/>
  <c r="J16" i="9"/>
  <c r="J18" i="9"/>
  <c r="J20" i="9"/>
  <c r="J22" i="9"/>
  <c r="J6" i="9"/>
  <c r="J12" i="9"/>
  <c r="J7" i="9"/>
  <c r="J11" i="9"/>
  <c r="J15" i="9"/>
  <c r="J17" i="9"/>
  <c r="J21" i="9"/>
  <c r="J23" i="9"/>
  <c r="J8" i="9"/>
  <c r="J5" i="9"/>
  <c r="J9" i="9"/>
  <c r="J13" i="9"/>
  <c r="J19" i="9"/>
  <c r="J11" i="3"/>
  <c r="J14" i="3"/>
  <c r="J17" i="5"/>
  <c r="J9" i="3"/>
  <c r="J19" i="5"/>
  <c r="J17" i="3"/>
  <c r="J7" i="3"/>
  <c r="J18" i="5"/>
  <c r="J19" i="3"/>
  <c r="J15" i="5"/>
  <c r="J13" i="5"/>
  <c r="J23" i="3"/>
  <c r="J22" i="5"/>
  <c r="J8" i="5"/>
  <c r="J5" i="5"/>
  <c r="J4" i="5"/>
  <c r="J5" i="3"/>
  <c r="J16" i="3"/>
  <c r="J16" i="5"/>
  <c r="J6" i="3"/>
  <c r="J23" i="5"/>
  <c r="J10" i="3"/>
  <c r="J18" i="3"/>
  <c r="J12" i="5"/>
  <c r="J22" i="3"/>
  <c r="J6" i="5"/>
  <c r="J13" i="3"/>
  <c r="J11" i="5"/>
  <c r="J12" i="3"/>
  <c r="J21" i="5"/>
  <c r="J20" i="3"/>
  <c r="J7" i="5"/>
  <c r="J9" i="5"/>
  <c r="J21" i="3"/>
  <c r="J10" i="5"/>
  <c r="J4" i="3"/>
  <c r="J15" i="3"/>
  <c r="J20" i="5"/>
  <c r="J8" i="3"/>
  <c r="J14" i="5"/>
</calcChain>
</file>

<file path=xl/sharedStrings.xml><?xml version="1.0" encoding="utf-8"?>
<sst xmlns="http://schemas.openxmlformats.org/spreadsheetml/2006/main" count="292" uniqueCount="42">
  <si>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</si>
  <si>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</si>
  <si>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</si>
  <si>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</si>
  <si>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</si>
  <si>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</si>
  <si>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</si>
  <si>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</si>
  <si>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</si>
  <si>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</si>
  <si>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</si>
  <si>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</si>
  <si>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</si>
  <si>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</si>
  <si>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</si>
  <si>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</si>
  <si>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</si>
  <si>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</si>
  <si>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</si>
  <si>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</si>
  <si>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</si>
  <si>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</si>
  <si>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</si>
  <si>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地区</t>
    <rPh sb="0" eb="2">
      <t>チク</t>
    </rPh>
    <phoneticPr fontId="2"/>
  </si>
  <si>
    <t>千葉店</t>
  </si>
  <si>
    <t>東京地区</t>
  </si>
  <si>
    <t>千葉地区</t>
  </si>
  <si>
    <t>カップセット</t>
    <phoneticPr fontId="2"/>
  </si>
  <si>
    <t>プレート皿</t>
    <rPh sb="4" eb="5">
      <t>サラ</t>
    </rPh>
    <phoneticPr fontId="2"/>
  </si>
  <si>
    <t>タンブラー(M)</t>
    <phoneticPr fontId="2"/>
  </si>
  <si>
    <t>【商品一覧】</t>
    <rPh sb="1" eb="3">
      <t>ｼｮｳﾋﾝ</t>
    </rPh>
    <rPh sb="3" eb="5">
      <t>ｲﾁﾗﾝ</t>
    </rPh>
    <phoneticPr fontId="2" type="halfwidthKatakana"/>
  </si>
  <si>
    <t>■輸入菓子</t>
    <rPh sb="1" eb="3">
      <t>ユニュウ</t>
    </rPh>
    <rPh sb="3" eb="5">
      <t>ガシ</t>
    </rPh>
    <phoneticPr fontId="2"/>
  </si>
  <si>
    <t>カップセット</t>
    <phoneticPr fontId="2"/>
  </si>
  <si>
    <t>ポテトチップ</t>
    <phoneticPr fontId="2"/>
  </si>
  <si>
    <t>チョコレート</t>
    <phoneticPr fontId="2" type="halfwidthKatakana"/>
  </si>
  <si>
    <t>タンブラー(M)</t>
    <phoneticPr fontId="2"/>
  </si>
  <si>
    <t>タンブラー(L)</t>
    <phoneticPr fontId="2" type="halfwidthKatakana"/>
  </si>
  <si>
    <t>■キッチン</t>
    <phoneticPr fontId="2"/>
  </si>
  <si>
    <t>■バス</t>
    <phoneticPr fontId="2"/>
  </si>
  <si>
    <t>キッチン</t>
  </si>
  <si>
    <t>タンブラー(M)</t>
  </si>
  <si>
    <t>カップセット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</si>
</sst>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5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38" fontId="1" fillId="0" borderId="0" xfId="1" applyBorder="1" applyAlignment="1">
      <alignment vertical="center"/>
    </xf>
    <xf numFmtId="0" fontId="4" fillId="0" borderId="0" xfId="0" applyNumberFormat="1" applyFont="1" applyProtection="1">
      <alignment vertical="center"/>
    </xf>
    <xf numFmtId="0" fontId="4" fillId="0" borderId="2" xfId="0" applyFont="1" applyBorder="1" applyAlignment="1">
      <alignment horizontal="center" vertical="center"/>
    </xf>
    <xf numFmtId="38" fontId="1" fillId="0" borderId="0" xfId="1" applyNumberFormat="1" applyAlignment="1" applyProtection="1"/>
    <xf numFmtId="38" fontId="1" fillId="0" borderId="0" xfId="1" applyNumberFormat="1" applyAlignment="1"/>
    <xf numFmtId="0" fontId="0" fillId="0" borderId="0" xfId="0" applyAlignment="1" applyProtection="1">
      <alignment vertical="center"/>
    </xf>
  </cellXfs>
  <cellStyles count="2">
    <cellStyle name="桁区切り" xfId="1" builtinId="6"/>
    <cellStyle name="標準" xfId="0" builtinId="0"/>
  </cellStyles>
  <dxfs count="48"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>
        <bottom style="thin">
          <color rgb="FF000000"/>
        </bottom>
      </border>
    </dxf>
    <dxf>
      <border outline="0">
        <top style="thin">
          <color rgb="FF000000"/>
        </top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alignment horizontal="general" vertical="bottom" textRotation="0" wrapText="0" 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general" vertical="bottom" textRotation="0" wrapText="0" 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general" vertical="bottom" textRotation="0" wrapText="0" 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rgb="FF000000"/>
        </top>
      </border>
    </dxf>
    <dxf>
      <border>
        <bottom style="thin">
          <color rgb="FF000000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rgb="FF000000"/>
        </top>
      </border>
    </dxf>
    <dxf>
      <border>
        <bottom style="thin">
          <color rgb="FF000000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1" name="売上TBL32" displayName="売上TBL32" ref="B3:J23" totalsRowShown="0" headerRowDxfId="11" headerRowBorderDxfId="9" tableBorderDxfId="10">
  <autoFilter ref="B3:J23">
    <filterColumn colId="2">
      <filters>
        <filter val="東京地区"/>
      </filters>
    </filterColumn>
    <filterColumn colId="5">
      <filters>
        <filter val="カップセット"/>
        <filter val="マグカップ"/>
      </filters>
    </filterColumn>
  </autoFilter>
  <sortState ref="B4:J23">
    <sortCondition ref="B4"/>
  </sortState>
  <tableColumns count="9">
    <tableColumn id="1" name="No." dataDxfId="8"/>
    <tableColumn id="2" name="日付" dataDxfId="7"/>
    <tableColumn id="3" name="地区" dataDxfId="6"/>
    <tableColumn id="4" name="店舗名" dataDxfId="5"/>
    <tableColumn id="5" name="種別" dataDxfId="4"/>
    <tableColumn id="6" name="商品名" dataDxfId="3"/>
    <tableColumn id="7" name="単価" dataDxfId="2" dataCellStyle="桁区切り">
      <calculatedColumnFormula>IF(売上TBL32[[#This Row],[商品名]]="","",VLOOKUP(売上TBL32[[#This Row],[商品名]],INDIRECT(売上TBL32[[#This Row],[種別]]&amp;"TBL"),2,FALSE))</calculatedColumnFormula>
    </tableColumn>
    <tableColumn id="8" name="数量" dataDxfId="1" dataCellStyle="桁区切り"/>
    <tableColumn id="9" name="金額" dataDxfId="0" dataCellStyle="桁区切り">
      <calculatedColumnFormula>IF(売上TBL32[[#This Row],[単価]]="","",売上TBL32[[#This Row],[単価]]*売上TBL32[[#This Row],[数量]])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3" name="売上TBL34" displayName="売上TBL34" ref="B3:J23" totalsRowShown="0" headerRowDxfId="35" headerRowBorderDxfId="34" tableBorderDxfId="33">
  <autoFilter ref="B3:J23">
    <filterColumn colId="2">
      <filters>
        <filter val="東京地区"/>
      </filters>
    </filterColumn>
    <filterColumn colId="5">
      <filters>
        <filter val="プレート皿"/>
      </filters>
    </filterColumn>
  </autoFilter>
  <sortState ref="B4:J23">
    <sortCondition ref="B4"/>
  </sortState>
  <tableColumns count="9">
    <tableColumn id="1" name="No." dataDxfId="32"/>
    <tableColumn id="2" name="日付" dataDxfId="31"/>
    <tableColumn id="3" name="地区" dataDxfId="30"/>
    <tableColumn id="4" name="店舗名" dataDxfId="29"/>
    <tableColumn id="5" name="種別" dataDxfId="28"/>
    <tableColumn id="6" name="商品名" dataDxfId="27"/>
    <tableColumn id="7" name="単価" dataDxfId="26" dataCellStyle="桁区切り">
      <calculatedColumnFormula>IF(売上TBL34[[#This Row],[商品名]]="","",VLOOKUP(売上TBL34[[#This Row],[商品名]],INDIRECT(売上TBL34[[#This Row],[種別]]&amp;"TBL"),2,FALSE))</calculatedColumnFormula>
    </tableColumn>
    <tableColumn id="8" name="数量" dataDxfId="25" dataCellStyle="桁区切り"/>
    <tableColumn id="9" name="金額" dataDxfId="24" dataCellStyle="桁区切り">
      <calculatedColumnFormula>IF(売上TBL34[[#This Row],[単価]]="","",売上TBL34[[#This Row],[単価]]*売上TBL34[[#This Row],[数量]])</calculatedColumnFormula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2" name="売上TBL3" displayName="売上TBL3" ref="B3:J23" totalsRowShown="0" headerRowDxfId="47" headerRowBorderDxfId="46" tableBorderDxfId="45">
  <autoFilter ref="B3:J23"/>
  <sortState ref="B4:J23">
    <sortCondition ref="B4"/>
  </sortState>
  <tableColumns count="9">
    <tableColumn id="1" name="No." dataDxfId="44"/>
    <tableColumn id="2" name="日付" dataDxfId="43"/>
    <tableColumn id="3" name="地区" dataDxfId="42"/>
    <tableColumn id="4" name="店舗名" dataDxfId="41"/>
    <tableColumn id="5" name="種別" dataDxfId="40"/>
    <tableColumn id="6" name="商品名" dataDxfId="39"/>
    <tableColumn id="7" name="単価" dataDxfId="38" dataCellStyle="桁区切り">
      <calculatedColumnFormula>IF(売上TBL3[[#This Row],[商品名]]="","",VLOOKUP(売上TBL3[[#This Row],[商品名]],INDIRECT(売上TBL3[[#This Row],[種別]]&amp;"TBL"),2,FALSE))</calculatedColumnFormula>
    </tableColumn>
    <tableColumn id="8" name="数量" dataDxfId="37" dataCellStyle="桁区切り"/>
    <tableColumn id="9" name="金額" dataDxfId="36" dataCellStyle="桁区切り">
      <calculatedColumnFormula>IF(売上TBL3[[#This Row],[単価]]="","",売上TBL3[[#This Row],[単価]]*売上TBL3[[#This Row],[数量]])</calculatedColumnFormula>
    </tableColumn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6" name="キッチンTBL" displayName="キッチンTBL" ref="B4:C9" totalsRowShown="0" headerRowDxfId="23" headerRowBorderDxfId="22" tableBorderDxfId="21">
  <autoFilter ref="B4:C9"/>
  <tableColumns count="2">
    <tableColumn id="1" name="商品名"/>
    <tableColumn id="2" name="単価" dataDxfId="20" dataCellStyle="桁区切り"/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id="7" name="バスTBL" displayName="バスTBL" ref="E4:F7" totalsRowShown="0" headerRowDxfId="19" headerRowBorderDxfId="18" tableBorderDxfId="17">
  <autoFilter ref="E4:F7"/>
  <tableColumns count="2">
    <tableColumn id="1" name="商品名"/>
    <tableColumn id="2" name="単価" dataDxfId="16" dataCellStyle="桁区切り"/>
  </tableColumns>
  <tableStyleInfo name="TableStyleMedium7" showFirstColumn="0" showLastColumn="0" showRowStripes="1" showColumnStripes="0"/>
</table>
</file>

<file path=xl/tables/table6.xml><?xml version="1.0" encoding="utf-8"?>
<table xmlns="http://schemas.openxmlformats.org/spreadsheetml/2006/main" id="8" name="輸入菓子TBL" displayName="輸入菓子TBL" ref="H4:I8" totalsRowShown="0" headerRowDxfId="15" headerRowBorderDxfId="14" tableBorderDxfId="13">
  <autoFilter ref="H4:I8"/>
  <tableColumns count="2">
    <tableColumn id="1" name="商品名"/>
    <tableColumn id="2" name="単価" dataDxfId="12" dataCellStyle="桁区切り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Relationship Id="rId4" Type="http://schemas.openxmlformats.org/officeDocument/2006/relationships/table" Target="../tables/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3"/>
  <sheetViews>
    <sheetView tabSelected="1"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4" customWidth="1"/>
    <col min="2" max="2" width="6.125" style="4" customWidth="1"/>
    <col min="3" max="3" width="12.875" style="4" bestFit="1" customWidth="1"/>
    <col min="4" max="4" width="9.25" style="4" customWidth="1"/>
    <col min="5" max="5" width="10.375" style="4" customWidth="1"/>
    <col min="6" max="6" width="9" style="4"/>
    <col min="7" max="7" width="12.625" style="4" customWidth="1"/>
    <col min="8" max="9" width="7.125" style="5" customWidth="1"/>
    <col min="10" max="10" width="8.625" style="5" customWidth="1"/>
    <col min="11" max="16384" width="9" style="4"/>
  </cols>
  <sheetData>
    <row r="1" spans="2:10" s="1" customFormat="1" ht="14.25">
      <c r="B1" s="2" t="s">
        <v>0</v>
      </c>
      <c r="E1" s="4"/>
      <c r="F1" s="4"/>
      <c r="H1" s="3"/>
      <c r="I1" s="3"/>
      <c r="J1" s="3"/>
    </row>
    <row r="2" spans="2:10" s="1" customFormat="1" ht="3.75" customHeight="1">
      <c r="E2" s="4"/>
      <c r="F2" s="4"/>
      <c r="H2" s="3"/>
      <c r="I2" s="3"/>
      <c r="J2" s="3"/>
    </row>
    <row r="3" spans="2:10" s="1" customFormat="1">
      <c r="B3" s="11" t="s">
        <v>1</v>
      </c>
      <c r="C3" s="11" t="s">
        <v>2</v>
      </c>
      <c r="D3" s="11" t="s">
        <v>23</v>
      </c>
      <c r="E3" s="11" t="s">
        <v>3</v>
      </c>
      <c r="F3" s="11" t="s">
        <v>4</v>
      </c>
      <c r="G3" s="11" t="s">
        <v>5</v>
      </c>
      <c r="H3" s="11" t="s">
        <v>6</v>
      </c>
      <c r="I3" s="11" t="s">
        <v>7</v>
      </c>
      <c r="J3" s="11" t="s">
        <v>8</v>
      </c>
    </row>
    <row r="4" spans="2:10" hidden="1">
      <c r="B4" s="7">
        <v>1</v>
      </c>
      <c r="C4" s="9">
        <v>41518</v>
      </c>
      <c r="D4" s="4" t="s">
        <v>25</v>
      </c>
      <c r="E4" s="4" t="s">
        <v>9</v>
      </c>
      <c r="F4" s="4" t="s">
        <v>10</v>
      </c>
      <c r="G4" s="4" t="s">
        <v>28</v>
      </c>
      <c r="H4" s="5">
        <f ca="1">IF(売上TBL32[[#This Row],[商品名]]="","",VLOOKUP(売上TBL32[[#This Row],[商品名]],INDIRECT(売上TBL32[[#This Row],[種別]]&amp;"TBL"),2,FALSE))</f>
        <v>1000</v>
      </c>
      <c r="I4" s="5">
        <v>30</v>
      </c>
      <c r="J4" s="6">
        <f ca="1">IF(売上TBL32[[#This Row],[単価]]="","",売上TBL32[[#This Row],[単価]]*売上TBL32[[#This Row],[数量]])</f>
        <v>30000</v>
      </c>
    </row>
    <row r="5" spans="2:10">
      <c r="B5" s="7">
        <v>2</v>
      </c>
      <c r="C5" s="9">
        <v>41518</v>
      </c>
      <c r="D5" s="4" t="s">
        <v>25</v>
      </c>
      <c r="E5" s="4" t="s">
        <v>9</v>
      </c>
      <c r="F5" s="4" t="s">
        <v>10</v>
      </c>
      <c r="G5" s="4" t="s">
        <v>27</v>
      </c>
      <c r="H5" s="5">
        <f ca="1">IF(売上TBL32[[#This Row],[商品名]]="","",VLOOKUP(売上TBL32[[#This Row],[商品名]],INDIRECT(売上TBL32[[#This Row],[種別]]&amp;"TBL"),2,FALSE))</f>
        <v>3500</v>
      </c>
      <c r="I5" s="5">
        <v>140</v>
      </c>
      <c r="J5" s="6">
        <f ca="1">IF(売上TBL32[[#This Row],[単価]]="","",売上TBL32[[#This Row],[単価]]*売上TBL32[[#This Row],[数量]])</f>
        <v>490000</v>
      </c>
    </row>
    <row r="6" spans="2:10">
      <c r="B6" s="7">
        <v>3</v>
      </c>
      <c r="C6" s="9">
        <v>41524</v>
      </c>
      <c r="D6" s="4" t="s">
        <v>25</v>
      </c>
      <c r="E6" s="4" t="s">
        <v>14</v>
      </c>
      <c r="F6" s="4" t="s">
        <v>10</v>
      </c>
      <c r="G6" s="4" t="s">
        <v>11</v>
      </c>
      <c r="H6" s="5">
        <f ca="1">IF(売上TBL32[[#This Row],[商品名]]="","",VLOOKUP(売上TBL32[[#This Row],[商品名]],INDIRECT(売上TBL32[[#This Row],[種別]]&amp;"TBL"),2,FALSE))</f>
        <v>800</v>
      </c>
      <c r="I6" s="5">
        <v>60</v>
      </c>
      <c r="J6" s="6">
        <f ca="1">IF(売上TBL32[[#This Row],[単価]]="","",売上TBL32[[#This Row],[単価]]*売上TBL32[[#This Row],[数量]])</f>
        <v>48000</v>
      </c>
    </row>
    <row r="7" spans="2:10" hidden="1">
      <c r="B7" s="7">
        <v>4</v>
      </c>
      <c r="C7" s="9">
        <v>41529</v>
      </c>
      <c r="D7" s="4" t="s">
        <v>25</v>
      </c>
      <c r="E7" s="4" t="s">
        <v>14</v>
      </c>
      <c r="F7" s="4" t="s">
        <v>12</v>
      </c>
      <c r="G7" s="4" t="s">
        <v>20</v>
      </c>
      <c r="H7" s="5">
        <f ca="1">IF(売上TBL32[[#This Row],[商品名]]="","",VLOOKUP(売上TBL32[[#This Row],[商品名]],INDIRECT(売上TBL32[[#This Row],[種別]]&amp;"TBL"),2,FALSE))</f>
        <v>150</v>
      </c>
      <c r="I7" s="5">
        <v>19</v>
      </c>
      <c r="J7" s="6">
        <f ca="1">IF(売上TBL32[[#This Row],[単価]]="","",売上TBL32[[#This Row],[単価]]*売上TBL32[[#This Row],[数量]])</f>
        <v>2850</v>
      </c>
    </row>
    <row r="8" spans="2:10" hidden="1">
      <c r="B8" s="7">
        <v>5</v>
      </c>
      <c r="C8" s="9">
        <v>41537</v>
      </c>
      <c r="D8" s="4" t="s">
        <v>26</v>
      </c>
      <c r="E8" s="4" t="s">
        <v>24</v>
      </c>
      <c r="F8" s="4" t="s">
        <v>12</v>
      </c>
      <c r="G8" s="4" t="s">
        <v>13</v>
      </c>
      <c r="H8" s="5">
        <f ca="1">IF(売上TBL32[[#This Row],[商品名]]="","",VLOOKUP(売上TBL32[[#This Row],[商品名]],INDIRECT(売上TBL32[[#This Row],[種別]]&amp;"TBL"),2,FALSE))</f>
        <v>150</v>
      </c>
      <c r="I8" s="5">
        <v>13</v>
      </c>
      <c r="J8" s="6">
        <f ca="1">IF(売上TBL32[[#This Row],[単価]]="","",売上TBL32[[#This Row],[単価]]*売上TBL32[[#This Row],[数量]])</f>
        <v>1950</v>
      </c>
    </row>
    <row r="9" spans="2:10" hidden="1">
      <c r="B9" s="7">
        <v>6</v>
      </c>
      <c r="C9" s="9">
        <v>41542</v>
      </c>
      <c r="D9" s="4" t="s">
        <v>26</v>
      </c>
      <c r="E9" s="4" t="s">
        <v>17</v>
      </c>
      <c r="F9" s="4" t="s">
        <v>22</v>
      </c>
      <c r="G9" s="4" t="s">
        <v>18</v>
      </c>
      <c r="H9" s="5">
        <f ca="1">IF(売上TBL32[[#This Row],[商品名]]="","",VLOOKUP(売上TBL32[[#This Row],[商品名]],INDIRECT(売上TBL32[[#This Row],[種別]]&amp;"TBL"),2,FALSE))</f>
        <v>800</v>
      </c>
      <c r="I9" s="5">
        <v>50</v>
      </c>
      <c r="J9" s="6">
        <f ca="1">IF(売上TBL32[[#This Row],[単価]]="","",売上TBL32[[#This Row],[単価]]*売上TBL32[[#This Row],[数量]])</f>
        <v>40000</v>
      </c>
    </row>
    <row r="10" spans="2:10" hidden="1">
      <c r="B10" s="7">
        <v>7</v>
      </c>
      <c r="C10" s="9">
        <v>41542</v>
      </c>
      <c r="D10" s="4" t="s">
        <v>26</v>
      </c>
      <c r="E10" s="4" t="s">
        <v>17</v>
      </c>
      <c r="F10" s="4" t="s">
        <v>10</v>
      </c>
      <c r="G10" s="4" t="s">
        <v>29</v>
      </c>
      <c r="H10" s="5">
        <f ca="1">IF(売上TBL32[[#This Row],[商品名]]="","",VLOOKUP(売上TBL32[[#This Row],[商品名]],INDIRECT(売上TBL32[[#This Row],[種別]]&amp;"TBL"),2,FALSE))</f>
        <v>500</v>
      </c>
      <c r="I10" s="5">
        <v>150</v>
      </c>
      <c r="J10" s="6">
        <f ca="1">IF(売上TBL32[[#This Row],[単価]]="","",売上TBL32[[#This Row],[単価]]*売上TBL32[[#This Row],[数量]])</f>
        <v>75000</v>
      </c>
    </row>
    <row r="11" spans="2:10" hidden="1">
      <c r="B11" s="7">
        <v>8</v>
      </c>
      <c r="C11" s="10">
        <v>41547</v>
      </c>
      <c r="D11" s="4" t="s">
        <v>25</v>
      </c>
      <c r="E11" s="4" t="s">
        <v>14</v>
      </c>
      <c r="F11" s="4" t="s">
        <v>12</v>
      </c>
      <c r="G11" s="4" t="s">
        <v>15</v>
      </c>
      <c r="H11" s="5">
        <f ca="1">IF(売上TBL32[[#This Row],[商品名]]="","",VLOOKUP(売上TBL32[[#This Row],[商品名]],INDIRECT(売上TBL32[[#This Row],[種別]]&amp;"TBL"),2,FALSE))</f>
        <v>150</v>
      </c>
      <c r="I11" s="5">
        <v>50</v>
      </c>
      <c r="J11" s="6">
        <f ca="1">IF(売上TBL32[[#This Row],[単価]]="","",売上TBL32[[#This Row],[単価]]*売上TBL32[[#This Row],[数量]])</f>
        <v>7500</v>
      </c>
    </row>
    <row r="12" spans="2:10" hidden="1">
      <c r="B12" s="7">
        <v>9</v>
      </c>
      <c r="C12" s="9">
        <v>41547</v>
      </c>
      <c r="D12" s="4" t="s">
        <v>25</v>
      </c>
      <c r="E12" s="4" t="s">
        <v>9</v>
      </c>
      <c r="F12" s="4" t="s">
        <v>39</v>
      </c>
      <c r="G12" s="4" t="s">
        <v>40</v>
      </c>
      <c r="H12" s="5">
        <f ca="1">IF(売上TBL32[[#This Row],[商品名]]="","",VLOOKUP(売上TBL32[[#This Row],[商品名]],INDIRECT(売上TBL32[[#This Row],[種別]]&amp;"TBL"),2,FALSE))</f>
        <v>500</v>
      </c>
      <c r="I12" s="5">
        <v>47</v>
      </c>
      <c r="J12" s="6">
        <f ca="1">IF(売上TBL32[[#This Row],[単価]]="","",売上TBL32[[#This Row],[単価]]*売上TBL32[[#This Row],[数量]])</f>
        <v>23500</v>
      </c>
    </row>
    <row r="13" spans="2:10">
      <c r="B13" s="7">
        <v>10</v>
      </c>
      <c r="C13" s="9">
        <v>41547</v>
      </c>
      <c r="D13" s="4" t="s">
        <v>25</v>
      </c>
      <c r="E13" s="4" t="s">
        <v>9</v>
      </c>
      <c r="F13" s="4" t="s">
        <v>10</v>
      </c>
      <c r="G13" s="4" t="s">
        <v>27</v>
      </c>
      <c r="H13" s="5">
        <f ca="1">IF(売上TBL32[[#This Row],[商品名]]="","",VLOOKUP(売上TBL32[[#This Row],[商品名]],INDIRECT(売上TBL32[[#This Row],[種別]]&amp;"TBL"),2,FALSE))</f>
        <v>3500</v>
      </c>
      <c r="I13" s="5">
        <v>30</v>
      </c>
      <c r="J13" s="6">
        <f ca="1">IF(売上TBL32[[#This Row],[単価]]="","",売上TBL32[[#This Row],[単価]]*売上TBL32[[#This Row],[数量]])</f>
        <v>105000</v>
      </c>
    </row>
    <row r="14" spans="2:10" hidden="1">
      <c r="B14" s="7">
        <v>11</v>
      </c>
      <c r="C14" s="9">
        <v>41555</v>
      </c>
      <c r="D14" s="4" t="s">
        <v>25</v>
      </c>
      <c r="E14" s="4" t="s">
        <v>9</v>
      </c>
      <c r="F14" s="4" t="s">
        <v>12</v>
      </c>
      <c r="G14" s="4" t="s">
        <v>16</v>
      </c>
      <c r="H14" s="5">
        <f ca="1">IF(売上TBL32[[#This Row],[商品名]]="","",VLOOKUP(売上TBL32[[#This Row],[商品名]],INDIRECT(売上TBL32[[#This Row],[種別]]&amp;"TBL"),2,FALSE))</f>
        <v>120</v>
      </c>
      <c r="I14" s="5">
        <v>11</v>
      </c>
      <c r="J14" s="6">
        <f ca="1">IF(売上TBL32[[#This Row],[単価]]="","",売上TBL32[[#This Row],[単価]]*売上TBL32[[#This Row],[数量]])</f>
        <v>1320</v>
      </c>
    </row>
    <row r="15" spans="2:10">
      <c r="B15" s="7">
        <v>12</v>
      </c>
      <c r="C15" s="10">
        <v>41555</v>
      </c>
      <c r="D15" s="4" t="s">
        <v>25</v>
      </c>
      <c r="E15" s="4" t="s">
        <v>9</v>
      </c>
      <c r="F15" s="4" t="s">
        <v>10</v>
      </c>
      <c r="G15" s="4" t="s">
        <v>27</v>
      </c>
      <c r="H15" s="5">
        <f ca="1">IF(売上TBL32[[#This Row],[商品名]]="","",VLOOKUP(売上TBL32[[#This Row],[商品名]],INDIRECT(売上TBL32[[#This Row],[種別]]&amp;"TBL"),2,FALSE))</f>
        <v>3500</v>
      </c>
      <c r="I15" s="5">
        <v>20</v>
      </c>
      <c r="J15" s="6">
        <f ca="1">IF(売上TBL32[[#This Row],[単価]]="","",売上TBL32[[#This Row],[単価]]*売上TBL32[[#This Row],[数量]])</f>
        <v>70000</v>
      </c>
    </row>
    <row r="16" spans="2:10" hidden="1">
      <c r="B16" s="7">
        <v>13</v>
      </c>
      <c r="C16" s="10">
        <v>41555</v>
      </c>
      <c r="D16" s="4" t="s">
        <v>25</v>
      </c>
      <c r="E16" s="4" t="s">
        <v>9</v>
      </c>
      <c r="F16" s="4" t="s">
        <v>10</v>
      </c>
      <c r="G16" s="8" t="s">
        <v>28</v>
      </c>
      <c r="H16" s="5">
        <f ca="1">IF(売上TBL32[[#This Row],[商品名]]="","",VLOOKUP(売上TBL32[[#This Row],[商品名]],INDIRECT(売上TBL32[[#This Row],[種別]]&amp;"TBL"),2,FALSE))</f>
        <v>1000</v>
      </c>
      <c r="I16" s="5">
        <v>30</v>
      </c>
      <c r="J16" s="6">
        <f ca="1">IF(売上TBL32[[#This Row],[単価]]="","",売上TBL32[[#This Row],[単価]]*売上TBL32[[#This Row],[数量]])</f>
        <v>30000</v>
      </c>
    </row>
    <row r="17" spans="2:10" hidden="1">
      <c r="B17" s="7">
        <v>14</v>
      </c>
      <c r="C17" s="9">
        <v>41557</v>
      </c>
      <c r="D17" s="4" t="s">
        <v>26</v>
      </c>
      <c r="E17" s="4" t="s">
        <v>24</v>
      </c>
      <c r="F17" s="4" t="s">
        <v>10</v>
      </c>
      <c r="G17" s="8" t="s">
        <v>28</v>
      </c>
      <c r="H17" s="5">
        <f ca="1">IF(売上TBL32[[#This Row],[商品名]]="","",VLOOKUP(売上TBL32[[#This Row],[商品名]],INDIRECT(売上TBL32[[#This Row],[種別]]&amp;"TBL"),2,FALSE))</f>
        <v>1000</v>
      </c>
      <c r="I17" s="5">
        <v>110</v>
      </c>
      <c r="J17" s="6">
        <f ca="1">IF(売上TBL32[[#This Row],[単価]]="","",売上TBL32[[#This Row],[単価]]*売上TBL32[[#This Row],[数量]])</f>
        <v>110000</v>
      </c>
    </row>
    <row r="18" spans="2:10" hidden="1">
      <c r="B18" s="7">
        <v>15</v>
      </c>
      <c r="C18" s="9">
        <v>41562</v>
      </c>
      <c r="D18" s="4" t="s">
        <v>25</v>
      </c>
      <c r="E18" s="4" t="s">
        <v>9</v>
      </c>
      <c r="F18" s="4" t="s">
        <v>10</v>
      </c>
      <c r="G18" s="4" t="s">
        <v>28</v>
      </c>
      <c r="H18" s="5">
        <f ca="1">IF(売上TBL32[[#This Row],[商品名]]="","",VLOOKUP(売上TBL32[[#This Row],[商品名]],INDIRECT(売上TBL32[[#This Row],[種別]]&amp;"TBL"),2,FALSE))</f>
        <v>1000</v>
      </c>
      <c r="I18" s="5">
        <v>130</v>
      </c>
      <c r="J18" s="6">
        <f ca="1">IF(売上TBL32[[#This Row],[単価]]="","",売上TBL32[[#This Row],[単価]]*売上TBL32[[#This Row],[数量]])</f>
        <v>130000</v>
      </c>
    </row>
    <row r="19" spans="2:10" hidden="1">
      <c r="B19" s="7">
        <v>16</v>
      </c>
      <c r="C19" s="9">
        <v>41563</v>
      </c>
      <c r="D19" s="4" t="s">
        <v>25</v>
      </c>
      <c r="E19" s="4" t="s">
        <v>14</v>
      </c>
      <c r="F19" s="4" t="s">
        <v>22</v>
      </c>
      <c r="G19" s="4" t="s">
        <v>21</v>
      </c>
      <c r="H19" s="15">
        <f ca="1">IF(売上TBL32[[#This Row],[商品名]]="","",VLOOKUP(売上TBL32[[#This Row],[商品名]],INDIRECT(売上TBL32[[#This Row],[種別]]&amp;"TBL"),2,FALSE))</f>
        <v>200</v>
      </c>
      <c r="I19" s="5">
        <v>10</v>
      </c>
      <c r="J19" s="16">
        <f ca="1">IF(売上TBL32[[#This Row],[単価]]="","",売上TBL32[[#This Row],[単価]]*売上TBL32[[#This Row],[数量]])</f>
        <v>2000</v>
      </c>
    </row>
    <row r="20" spans="2:10">
      <c r="B20" s="7">
        <v>17</v>
      </c>
      <c r="C20" s="9">
        <v>41564</v>
      </c>
      <c r="D20" s="4" t="s">
        <v>25</v>
      </c>
      <c r="E20" s="4" t="s">
        <v>9</v>
      </c>
      <c r="F20" s="4" t="s">
        <v>39</v>
      </c>
      <c r="G20" s="4" t="s">
        <v>11</v>
      </c>
      <c r="H20" s="15">
        <f ca="1">IF(売上TBL32[[#This Row],[商品名]]="","",VLOOKUP(売上TBL32[[#This Row],[商品名]],INDIRECT(売上TBL32[[#This Row],[種別]]&amp;"TBL"),2,FALSE))</f>
        <v>800</v>
      </c>
      <c r="I20" s="5">
        <v>150</v>
      </c>
      <c r="J20" s="16">
        <f ca="1">IF(売上TBL32[[#This Row],[単価]]="","",売上TBL32[[#This Row],[単価]]*売上TBL32[[#This Row],[数量]])</f>
        <v>120000</v>
      </c>
    </row>
    <row r="21" spans="2:10" hidden="1">
      <c r="B21" s="7">
        <v>18</v>
      </c>
      <c r="C21" s="9">
        <v>41565</v>
      </c>
      <c r="D21" s="4" t="s">
        <v>26</v>
      </c>
      <c r="E21" s="4" t="s">
        <v>24</v>
      </c>
      <c r="F21" s="4" t="s">
        <v>12</v>
      </c>
      <c r="G21" s="4" t="s">
        <v>20</v>
      </c>
      <c r="H21" s="15">
        <f ca="1">IF(売上TBL32[[#This Row],[商品名]]="","",VLOOKUP(売上TBL32[[#This Row],[商品名]],INDIRECT(売上TBL32[[#This Row],[種別]]&amp;"TBL"),2,FALSE))</f>
        <v>150</v>
      </c>
      <c r="I21" s="5">
        <v>200</v>
      </c>
      <c r="J21" s="16">
        <f ca="1">IF(売上TBL32[[#This Row],[単価]]="","",売上TBL32[[#This Row],[単価]]*売上TBL32[[#This Row],[数量]])</f>
        <v>30000</v>
      </c>
    </row>
    <row r="22" spans="2:10">
      <c r="B22" s="7">
        <v>19</v>
      </c>
      <c r="C22" s="9">
        <v>41567</v>
      </c>
      <c r="D22" s="4" t="s">
        <v>25</v>
      </c>
      <c r="E22" s="4" t="s">
        <v>9</v>
      </c>
      <c r="F22" s="4" t="s">
        <v>39</v>
      </c>
      <c r="G22" s="4" t="s">
        <v>41</v>
      </c>
      <c r="H22" s="15">
        <f ca="1">IF(売上TBL32[[#This Row],[商品名]]="","",VLOOKUP(売上TBL32[[#This Row],[商品名]],INDIRECT(売上TBL32[[#This Row],[種別]]&amp;"TBL"),2,FALSE))</f>
        <v>3500</v>
      </c>
      <c r="I22" s="5">
        <v>100</v>
      </c>
      <c r="J22" s="16">
        <f ca="1">IF(売上TBL32[[#This Row],[単価]]="","",売上TBL32[[#This Row],[単価]]*売上TBL32[[#This Row],[数量]])</f>
        <v>350000</v>
      </c>
    </row>
    <row r="23" spans="2:10" hidden="1">
      <c r="B23" s="17">
        <v>20</v>
      </c>
      <c r="C23" s="9">
        <v>41569</v>
      </c>
      <c r="D23" s="4" t="s">
        <v>26</v>
      </c>
      <c r="E23" s="4" t="s">
        <v>17</v>
      </c>
      <c r="F23" s="4" t="s">
        <v>22</v>
      </c>
      <c r="G23" s="4" t="s">
        <v>21</v>
      </c>
      <c r="H23" s="15">
        <f ca="1">IF(売上TBL32[[#This Row],[商品名]]="","",VLOOKUP(売上TBL32[[#This Row],[商品名]],INDIRECT(売上TBL32[[#This Row],[種別]]&amp;"TBL"),2,FALSE))</f>
        <v>200</v>
      </c>
      <c r="I23" s="5">
        <v>120</v>
      </c>
      <c r="J23" s="15">
        <f ca="1">IF(売上TBL32[[#This Row],[単価]]="","",売上TBL32[[#This Row],[単価]]*売上TBL32[[#This Row],[数量]])</f>
        <v>24000</v>
      </c>
    </row>
  </sheetData>
  <phoneticPr fontId="2"/>
  <dataValidations count="5">
    <dataValidation type="list" imeMode="hiragana" allowBlank="1" showInputMessage="1" showErrorMessage="1" sqref="F4:F23">
      <formula1>"キッチン,バス,輸入菓子"</formula1>
    </dataValidation>
    <dataValidation type="list" imeMode="hiragana" allowBlank="1" showInputMessage="1" showErrorMessage="1" sqref="D4:D23">
      <formula1>"東京地区,千葉地区"</formula1>
    </dataValidation>
    <dataValidation type="list" allowBlank="1" showInputMessage="1" showErrorMessage="1" sqref="E4:E23">
      <formula1>"青山店,広尾店,千葉店,幕張店"</formula1>
    </dataValidation>
    <dataValidation type="list" imeMode="hiragana" allowBlank="1" showInputMessage="1" showErrorMessage="1" sqref="G4:G23">
      <formula1>INDIRECT(F4&amp;"商品")</formula1>
    </dataValidation>
    <dataValidation imeMode="off" allowBlank="1" showInputMessage="1" showErrorMessage="1" sqref="H1:J1048576 B1:C1048576"/>
  </dataValidations>
  <pageMargins left="0.75" right="0.75" top="1" bottom="1" header="0.51200000000000001" footer="0.51200000000000001"/>
  <pageSetup paperSize="9" orientation="portrait" horizontalDpi="0" verticalDpi="0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3"/>
  <sheetViews>
    <sheetView workbookViewId="0">
      <pane ySplit="3" topLeftCell="A4" activePane="bottomLeft" state="frozen"/>
      <selection pane="bottomLeft" activeCell="B16" sqref="B16"/>
    </sheetView>
  </sheetViews>
  <sheetFormatPr defaultRowHeight="13.5"/>
  <cols>
    <col min="1" max="1" width="1.625" style="4" customWidth="1"/>
    <col min="2" max="2" width="6.125" style="4" customWidth="1"/>
    <col min="3" max="3" width="12.875" style="4" bestFit="1" customWidth="1"/>
    <col min="4" max="4" width="9.25" style="4" customWidth="1"/>
    <col min="5" max="5" width="10.375" style="4" customWidth="1"/>
    <col min="6" max="6" width="9" style="4"/>
    <col min="7" max="7" width="12.625" style="4" customWidth="1"/>
    <col min="8" max="9" width="7.125" style="5" customWidth="1"/>
    <col min="10" max="10" width="8.625" style="5" customWidth="1"/>
    <col min="11" max="16384" width="9" style="4"/>
  </cols>
  <sheetData>
    <row r="1" spans="2:10" s="1" customFormat="1" ht="14.25">
      <c r="B1" s="2" t="s">
        <v>0</v>
      </c>
      <c r="E1" s="4"/>
      <c r="F1" s="4"/>
      <c r="H1" s="3"/>
      <c r="I1" s="3"/>
      <c r="J1" s="3"/>
    </row>
    <row r="2" spans="2:10" s="1" customFormat="1" ht="3.75" customHeight="1">
      <c r="E2" s="4"/>
      <c r="F2" s="4"/>
      <c r="H2" s="3"/>
      <c r="I2" s="3"/>
      <c r="J2" s="3"/>
    </row>
    <row r="3" spans="2:10" s="1" customFormat="1">
      <c r="B3" s="11" t="s">
        <v>1</v>
      </c>
      <c r="C3" s="11" t="s">
        <v>2</v>
      </c>
      <c r="D3" s="11" t="s">
        <v>23</v>
      </c>
      <c r="E3" s="11" t="s">
        <v>3</v>
      </c>
      <c r="F3" s="11" t="s">
        <v>4</v>
      </c>
      <c r="G3" s="11" t="s">
        <v>5</v>
      </c>
      <c r="H3" s="11" t="s">
        <v>6</v>
      </c>
      <c r="I3" s="11" t="s">
        <v>7</v>
      </c>
      <c r="J3" s="11" t="s">
        <v>8</v>
      </c>
    </row>
    <row r="4" spans="2:10">
      <c r="B4" s="7">
        <v>1</v>
      </c>
      <c r="C4" s="9">
        <v>41518</v>
      </c>
      <c r="D4" s="4" t="s">
        <v>25</v>
      </c>
      <c r="E4" s="4" t="s">
        <v>9</v>
      </c>
      <c r="F4" s="4" t="s">
        <v>10</v>
      </c>
      <c r="G4" s="4" t="s">
        <v>28</v>
      </c>
      <c r="H4" s="5">
        <f ca="1">IF(売上TBL34[[#This Row],[商品名]]="","",VLOOKUP(売上TBL34[[#This Row],[商品名]],INDIRECT(売上TBL34[[#This Row],[種別]]&amp;"TBL"),2,FALSE))</f>
        <v>1000</v>
      </c>
      <c r="I4" s="5">
        <v>30</v>
      </c>
      <c r="J4" s="6">
        <f ca="1">IF(売上TBL34[[#This Row],[単価]]="","",売上TBL34[[#This Row],[単価]]*売上TBL34[[#This Row],[数量]])</f>
        <v>30000</v>
      </c>
    </row>
    <row r="5" spans="2:10" hidden="1">
      <c r="B5" s="7">
        <v>2</v>
      </c>
      <c r="C5" s="9">
        <v>41518</v>
      </c>
      <c r="D5" s="4" t="s">
        <v>25</v>
      </c>
      <c r="E5" s="4" t="s">
        <v>9</v>
      </c>
      <c r="F5" s="4" t="s">
        <v>10</v>
      </c>
      <c r="G5" s="4" t="s">
        <v>27</v>
      </c>
      <c r="H5" s="5">
        <f ca="1">IF(売上TBL34[[#This Row],[商品名]]="","",VLOOKUP(売上TBL34[[#This Row],[商品名]],INDIRECT(売上TBL34[[#This Row],[種別]]&amp;"TBL"),2,FALSE))</f>
        <v>3500</v>
      </c>
      <c r="I5" s="5">
        <v>140</v>
      </c>
      <c r="J5" s="6">
        <f ca="1">IF(売上TBL34[[#This Row],[単価]]="","",売上TBL34[[#This Row],[単価]]*売上TBL34[[#This Row],[数量]])</f>
        <v>490000</v>
      </c>
    </row>
    <row r="6" spans="2:10" hidden="1">
      <c r="B6" s="7">
        <v>3</v>
      </c>
      <c r="C6" s="9">
        <v>41524</v>
      </c>
      <c r="D6" s="4" t="s">
        <v>25</v>
      </c>
      <c r="E6" s="4" t="s">
        <v>14</v>
      </c>
      <c r="F6" s="4" t="s">
        <v>10</v>
      </c>
      <c r="G6" s="4" t="s">
        <v>11</v>
      </c>
      <c r="H6" s="5">
        <f ca="1">IF(売上TBL34[[#This Row],[商品名]]="","",VLOOKUP(売上TBL34[[#This Row],[商品名]],INDIRECT(売上TBL34[[#This Row],[種別]]&amp;"TBL"),2,FALSE))</f>
        <v>800</v>
      </c>
      <c r="I6" s="5">
        <v>60</v>
      </c>
      <c r="J6" s="6">
        <f ca="1">IF(売上TBL34[[#This Row],[単価]]="","",売上TBL34[[#This Row],[単価]]*売上TBL34[[#This Row],[数量]])</f>
        <v>48000</v>
      </c>
    </row>
    <row r="7" spans="2:10" hidden="1">
      <c r="B7" s="7">
        <v>4</v>
      </c>
      <c r="C7" s="9">
        <v>41529</v>
      </c>
      <c r="D7" s="4" t="s">
        <v>25</v>
      </c>
      <c r="E7" s="4" t="s">
        <v>14</v>
      </c>
      <c r="F7" s="4" t="s">
        <v>12</v>
      </c>
      <c r="G7" s="4" t="s">
        <v>20</v>
      </c>
      <c r="H7" s="5">
        <f ca="1">IF(売上TBL34[[#This Row],[商品名]]="","",VLOOKUP(売上TBL34[[#This Row],[商品名]],INDIRECT(売上TBL34[[#This Row],[種別]]&amp;"TBL"),2,FALSE))</f>
        <v>150</v>
      </c>
      <c r="I7" s="5">
        <v>19</v>
      </c>
      <c r="J7" s="6">
        <f ca="1">IF(売上TBL34[[#This Row],[単価]]="","",売上TBL34[[#This Row],[単価]]*売上TBL34[[#This Row],[数量]])</f>
        <v>2850</v>
      </c>
    </row>
    <row r="8" spans="2:10" hidden="1">
      <c r="B8" s="7">
        <v>5</v>
      </c>
      <c r="C8" s="9">
        <v>41537</v>
      </c>
      <c r="D8" s="4" t="s">
        <v>26</v>
      </c>
      <c r="E8" s="4" t="s">
        <v>24</v>
      </c>
      <c r="F8" s="4" t="s">
        <v>12</v>
      </c>
      <c r="G8" s="4" t="s">
        <v>13</v>
      </c>
      <c r="H8" s="5">
        <f ca="1">IF(売上TBL34[[#This Row],[商品名]]="","",VLOOKUP(売上TBL34[[#This Row],[商品名]],INDIRECT(売上TBL34[[#This Row],[種別]]&amp;"TBL"),2,FALSE))</f>
        <v>150</v>
      </c>
      <c r="I8" s="5">
        <v>13</v>
      </c>
      <c r="J8" s="6">
        <f ca="1">IF(売上TBL34[[#This Row],[単価]]="","",売上TBL34[[#This Row],[単価]]*売上TBL34[[#This Row],[数量]])</f>
        <v>1950</v>
      </c>
    </row>
    <row r="9" spans="2:10" hidden="1">
      <c r="B9" s="7">
        <v>6</v>
      </c>
      <c r="C9" s="9">
        <v>41542</v>
      </c>
      <c r="D9" s="4" t="s">
        <v>26</v>
      </c>
      <c r="E9" s="4" t="s">
        <v>17</v>
      </c>
      <c r="F9" s="4" t="s">
        <v>22</v>
      </c>
      <c r="G9" s="4" t="s">
        <v>18</v>
      </c>
      <c r="H9" s="5">
        <f ca="1">IF(売上TBL34[[#This Row],[商品名]]="","",VLOOKUP(売上TBL34[[#This Row],[商品名]],INDIRECT(売上TBL34[[#This Row],[種別]]&amp;"TBL"),2,FALSE))</f>
        <v>800</v>
      </c>
      <c r="I9" s="5">
        <v>50</v>
      </c>
      <c r="J9" s="6">
        <f ca="1">IF(売上TBL34[[#This Row],[単価]]="","",売上TBL34[[#This Row],[単価]]*売上TBL34[[#This Row],[数量]])</f>
        <v>40000</v>
      </c>
    </row>
    <row r="10" spans="2:10" hidden="1">
      <c r="B10" s="7">
        <v>7</v>
      </c>
      <c r="C10" s="9">
        <v>41542</v>
      </c>
      <c r="D10" s="4" t="s">
        <v>26</v>
      </c>
      <c r="E10" s="4" t="s">
        <v>17</v>
      </c>
      <c r="F10" s="4" t="s">
        <v>10</v>
      </c>
      <c r="G10" s="4" t="s">
        <v>29</v>
      </c>
      <c r="H10" s="5">
        <f ca="1">IF(売上TBL34[[#This Row],[商品名]]="","",VLOOKUP(売上TBL34[[#This Row],[商品名]],INDIRECT(売上TBL34[[#This Row],[種別]]&amp;"TBL"),2,FALSE))</f>
        <v>500</v>
      </c>
      <c r="I10" s="5">
        <v>150</v>
      </c>
      <c r="J10" s="6">
        <f ca="1">IF(売上TBL34[[#This Row],[単価]]="","",売上TBL34[[#This Row],[単価]]*売上TBL34[[#This Row],[数量]])</f>
        <v>75000</v>
      </c>
    </row>
    <row r="11" spans="2:10" hidden="1">
      <c r="B11" s="7">
        <v>8</v>
      </c>
      <c r="C11" s="10">
        <v>41547</v>
      </c>
      <c r="D11" s="4" t="s">
        <v>25</v>
      </c>
      <c r="E11" s="4" t="s">
        <v>14</v>
      </c>
      <c r="F11" s="4" t="s">
        <v>12</v>
      </c>
      <c r="G11" s="4" t="s">
        <v>15</v>
      </c>
      <c r="H11" s="5">
        <f ca="1">IF(売上TBL34[[#This Row],[商品名]]="","",VLOOKUP(売上TBL34[[#This Row],[商品名]],INDIRECT(売上TBL34[[#This Row],[種別]]&amp;"TBL"),2,FALSE))</f>
        <v>150</v>
      </c>
      <c r="I11" s="5">
        <v>50</v>
      </c>
      <c r="J11" s="6">
        <f ca="1">IF(売上TBL34[[#This Row],[単価]]="","",売上TBL34[[#This Row],[単価]]*売上TBL34[[#This Row],[数量]])</f>
        <v>7500</v>
      </c>
    </row>
    <row r="12" spans="2:10" hidden="1">
      <c r="B12" s="7">
        <v>9</v>
      </c>
      <c r="C12" s="9">
        <v>41547</v>
      </c>
      <c r="D12" s="4" t="s">
        <v>25</v>
      </c>
      <c r="E12" s="4" t="s">
        <v>9</v>
      </c>
      <c r="F12" s="4" t="s">
        <v>39</v>
      </c>
      <c r="G12" s="4" t="s">
        <v>40</v>
      </c>
      <c r="H12" s="5">
        <f ca="1">IF(売上TBL34[[#This Row],[商品名]]="","",VLOOKUP(売上TBL34[[#This Row],[商品名]],INDIRECT(売上TBL34[[#This Row],[種別]]&amp;"TBL"),2,FALSE))</f>
        <v>500</v>
      </c>
      <c r="I12" s="5">
        <v>47</v>
      </c>
      <c r="J12" s="6">
        <f ca="1">IF(売上TBL34[[#This Row],[単価]]="","",売上TBL34[[#This Row],[単価]]*売上TBL34[[#This Row],[数量]])</f>
        <v>23500</v>
      </c>
    </row>
    <row r="13" spans="2:10" hidden="1">
      <c r="B13" s="7">
        <v>10</v>
      </c>
      <c r="C13" s="9">
        <v>41547</v>
      </c>
      <c r="D13" s="4" t="s">
        <v>25</v>
      </c>
      <c r="E13" s="4" t="s">
        <v>9</v>
      </c>
      <c r="F13" s="4" t="s">
        <v>10</v>
      </c>
      <c r="G13" s="4" t="s">
        <v>27</v>
      </c>
      <c r="H13" s="5">
        <f ca="1">IF(売上TBL34[[#This Row],[商品名]]="","",VLOOKUP(売上TBL34[[#This Row],[商品名]],INDIRECT(売上TBL34[[#This Row],[種別]]&amp;"TBL"),2,FALSE))</f>
        <v>3500</v>
      </c>
      <c r="I13" s="5">
        <v>30</v>
      </c>
      <c r="J13" s="6">
        <f ca="1">IF(売上TBL34[[#This Row],[単価]]="","",売上TBL34[[#This Row],[単価]]*売上TBL34[[#This Row],[数量]])</f>
        <v>105000</v>
      </c>
    </row>
    <row r="14" spans="2:10" hidden="1">
      <c r="B14" s="7">
        <v>11</v>
      </c>
      <c r="C14" s="9">
        <v>41555</v>
      </c>
      <c r="D14" s="4" t="s">
        <v>25</v>
      </c>
      <c r="E14" s="4" t="s">
        <v>9</v>
      </c>
      <c r="F14" s="4" t="s">
        <v>12</v>
      </c>
      <c r="G14" s="4" t="s">
        <v>16</v>
      </c>
      <c r="H14" s="5">
        <f ca="1">IF(売上TBL34[[#This Row],[商品名]]="","",VLOOKUP(売上TBL34[[#This Row],[商品名]],INDIRECT(売上TBL34[[#This Row],[種別]]&amp;"TBL"),2,FALSE))</f>
        <v>120</v>
      </c>
      <c r="I14" s="5">
        <v>11</v>
      </c>
      <c r="J14" s="6">
        <f ca="1">IF(売上TBL34[[#This Row],[単価]]="","",売上TBL34[[#This Row],[単価]]*売上TBL34[[#This Row],[数量]])</f>
        <v>1320</v>
      </c>
    </row>
    <row r="15" spans="2:10" hidden="1">
      <c r="B15" s="7">
        <v>12</v>
      </c>
      <c r="C15" s="10">
        <v>41555</v>
      </c>
      <c r="D15" s="4" t="s">
        <v>25</v>
      </c>
      <c r="E15" s="4" t="s">
        <v>9</v>
      </c>
      <c r="F15" s="4" t="s">
        <v>10</v>
      </c>
      <c r="G15" s="4" t="s">
        <v>27</v>
      </c>
      <c r="H15" s="5">
        <f ca="1">IF(売上TBL34[[#This Row],[商品名]]="","",VLOOKUP(売上TBL34[[#This Row],[商品名]],INDIRECT(売上TBL34[[#This Row],[種別]]&amp;"TBL"),2,FALSE))</f>
        <v>3500</v>
      </c>
      <c r="I15" s="5">
        <v>20</v>
      </c>
      <c r="J15" s="6">
        <f ca="1">IF(売上TBL34[[#This Row],[単価]]="","",売上TBL34[[#This Row],[単価]]*売上TBL34[[#This Row],[数量]])</f>
        <v>70000</v>
      </c>
    </row>
    <row r="16" spans="2:10">
      <c r="B16" s="7">
        <v>13</v>
      </c>
      <c r="C16" s="10">
        <v>41555</v>
      </c>
      <c r="D16" s="4" t="s">
        <v>25</v>
      </c>
      <c r="E16" s="4" t="s">
        <v>9</v>
      </c>
      <c r="F16" s="4" t="s">
        <v>10</v>
      </c>
      <c r="G16" s="8" t="s">
        <v>28</v>
      </c>
      <c r="H16" s="5">
        <f ca="1">IF(売上TBL34[[#This Row],[商品名]]="","",VLOOKUP(売上TBL34[[#This Row],[商品名]],INDIRECT(売上TBL34[[#This Row],[種別]]&amp;"TBL"),2,FALSE))</f>
        <v>1000</v>
      </c>
      <c r="I16" s="5">
        <v>30</v>
      </c>
      <c r="J16" s="6">
        <f ca="1">IF(売上TBL34[[#This Row],[単価]]="","",売上TBL34[[#This Row],[単価]]*売上TBL34[[#This Row],[数量]])</f>
        <v>30000</v>
      </c>
    </row>
    <row r="17" spans="2:10" hidden="1">
      <c r="B17" s="7">
        <v>14</v>
      </c>
      <c r="C17" s="9">
        <v>41557</v>
      </c>
      <c r="D17" s="4" t="s">
        <v>26</v>
      </c>
      <c r="E17" s="4" t="s">
        <v>24</v>
      </c>
      <c r="F17" s="4" t="s">
        <v>10</v>
      </c>
      <c r="G17" s="8" t="s">
        <v>28</v>
      </c>
      <c r="H17" s="5">
        <f ca="1">IF(売上TBL34[[#This Row],[商品名]]="","",VLOOKUP(売上TBL34[[#This Row],[商品名]],INDIRECT(売上TBL34[[#This Row],[種別]]&amp;"TBL"),2,FALSE))</f>
        <v>1000</v>
      </c>
      <c r="I17" s="5">
        <v>110</v>
      </c>
      <c r="J17" s="6">
        <f ca="1">IF(売上TBL34[[#This Row],[単価]]="","",売上TBL34[[#This Row],[単価]]*売上TBL34[[#This Row],[数量]])</f>
        <v>110000</v>
      </c>
    </row>
    <row r="18" spans="2:10">
      <c r="B18" s="7">
        <v>15</v>
      </c>
      <c r="C18" s="9">
        <v>41562</v>
      </c>
      <c r="D18" s="4" t="s">
        <v>25</v>
      </c>
      <c r="E18" s="4" t="s">
        <v>9</v>
      </c>
      <c r="F18" s="4" t="s">
        <v>10</v>
      </c>
      <c r="G18" s="4" t="s">
        <v>28</v>
      </c>
      <c r="H18" s="5">
        <f ca="1">IF(売上TBL34[[#This Row],[商品名]]="","",VLOOKUP(売上TBL34[[#This Row],[商品名]],INDIRECT(売上TBL34[[#This Row],[種別]]&amp;"TBL"),2,FALSE))</f>
        <v>1000</v>
      </c>
      <c r="I18" s="5">
        <v>130</v>
      </c>
      <c r="J18" s="6">
        <f ca="1">IF(売上TBL34[[#This Row],[単価]]="","",売上TBL34[[#This Row],[単価]]*売上TBL34[[#This Row],[数量]])</f>
        <v>130000</v>
      </c>
    </row>
    <row r="19" spans="2:10" hidden="1">
      <c r="B19" s="7">
        <v>16</v>
      </c>
      <c r="C19" s="9">
        <v>41563</v>
      </c>
      <c r="D19" s="4" t="s">
        <v>25</v>
      </c>
      <c r="E19" s="4" t="s">
        <v>14</v>
      </c>
      <c r="F19" s="4" t="s">
        <v>22</v>
      </c>
      <c r="G19" s="4" t="s">
        <v>21</v>
      </c>
      <c r="H19" s="15">
        <f ca="1">IF(売上TBL34[[#This Row],[商品名]]="","",VLOOKUP(売上TBL34[[#This Row],[商品名]],INDIRECT(売上TBL34[[#This Row],[種別]]&amp;"TBL"),2,FALSE))</f>
        <v>200</v>
      </c>
      <c r="I19" s="5">
        <v>10</v>
      </c>
      <c r="J19" s="16">
        <f ca="1">IF(売上TBL34[[#This Row],[単価]]="","",売上TBL34[[#This Row],[単価]]*売上TBL34[[#This Row],[数量]])</f>
        <v>2000</v>
      </c>
    </row>
    <row r="20" spans="2:10" hidden="1">
      <c r="B20" s="7">
        <v>17</v>
      </c>
      <c r="C20" s="9">
        <v>41564</v>
      </c>
      <c r="D20" s="4" t="s">
        <v>25</v>
      </c>
      <c r="E20" s="4" t="s">
        <v>9</v>
      </c>
      <c r="F20" s="4" t="s">
        <v>39</v>
      </c>
      <c r="G20" s="4" t="s">
        <v>11</v>
      </c>
      <c r="H20" s="15">
        <f ca="1">IF(売上TBL34[[#This Row],[商品名]]="","",VLOOKUP(売上TBL34[[#This Row],[商品名]],INDIRECT(売上TBL34[[#This Row],[種別]]&amp;"TBL"),2,FALSE))</f>
        <v>800</v>
      </c>
      <c r="I20" s="5">
        <v>150</v>
      </c>
      <c r="J20" s="16">
        <f ca="1">IF(売上TBL34[[#This Row],[単価]]="","",売上TBL34[[#This Row],[単価]]*売上TBL34[[#This Row],[数量]])</f>
        <v>120000</v>
      </c>
    </row>
    <row r="21" spans="2:10" hidden="1">
      <c r="B21" s="7">
        <v>18</v>
      </c>
      <c r="C21" s="9">
        <v>41565</v>
      </c>
      <c r="D21" s="4" t="s">
        <v>26</v>
      </c>
      <c r="E21" s="4" t="s">
        <v>24</v>
      </c>
      <c r="F21" s="4" t="s">
        <v>12</v>
      </c>
      <c r="G21" s="4" t="s">
        <v>20</v>
      </c>
      <c r="H21" s="15">
        <f ca="1">IF(売上TBL34[[#This Row],[商品名]]="","",VLOOKUP(売上TBL34[[#This Row],[商品名]],INDIRECT(売上TBL34[[#This Row],[種別]]&amp;"TBL"),2,FALSE))</f>
        <v>150</v>
      </c>
      <c r="I21" s="5">
        <v>200</v>
      </c>
      <c r="J21" s="16">
        <f ca="1">IF(売上TBL34[[#This Row],[単価]]="","",売上TBL34[[#This Row],[単価]]*売上TBL34[[#This Row],[数量]])</f>
        <v>30000</v>
      </c>
    </row>
    <row r="22" spans="2:10" hidden="1">
      <c r="B22" s="7">
        <v>19</v>
      </c>
      <c r="C22" s="9">
        <v>41567</v>
      </c>
      <c r="D22" s="4" t="s">
        <v>25</v>
      </c>
      <c r="E22" s="4" t="s">
        <v>9</v>
      </c>
      <c r="F22" s="4" t="s">
        <v>39</v>
      </c>
      <c r="G22" s="4" t="s">
        <v>41</v>
      </c>
      <c r="H22" s="15">
        <f ca="1">IF(売上TBL34[[#This Row],[商品名]]="","",VLOOKUP(売上TBL34[[#This Row],[商品名]],INDIRECT(売上TBL34[[#This Row],[種別]]&amp;"TBL"),2,FALSE))</f>
        <v>3500</v>
      </c>
      <c r="I22" s="5">
        <v>100</v>
      </c>
      <c r="J22" s="16">
        <f ca="1">IF(売上TBL34[[#This Row],[単価]]="","",売上TBL34[[#This Row],[単価]]*売上TBL34[[#This Row],[数量]])</f>
        <v>350000</v>
      </c>
    </row>
    <row r="23" spans="2:10" hidden="1">
      <c r="B23" s="17">
        <v>20</v>
      </c>
      <c r="C23" s="9">
        <v>41569</v>
      </c>
      <c r="D23" s="4" t="s">
        <v>26</v>
      </c>
      <c r="E23" s="4" t="s">
        <v>17</v>
      </c>
      <c r="F23" s="4" t="s">
        <v>22</v>
      </c>
      <c r="G23" s="4" t="s">
        <v>21</v>
      </c>
      <c r="H23" s="15">
        <f ca="1">IF(売上TBL34[[#This Row],[商品名]]="","",VLOOKUP(売上TBL34[[#This Row],[商品名]],INDIRECT(売上TBL34[[#This Row],[種別]]&amp;"TBL"),2,FALSE))</f>
        <v>200</v>
      </c>
      <c r="I23" s="5">
        <v>120</v>
      </c>
      <c r="J23" s="15">
        <f ca="1">IF(売上TBL34[[#This Row],[単価]]="","",売上TBL34[[#This Row],[単価]]*売上TBL34[[#This Row],[数量]])</f>
        <v>24000</v>
      </c>
    </row>
  </sheetData>
  <phoneticPr fontId="2"/>
  <dataValidations count="5">
    <dataValidation type="list" imeMode="hiragana" allowBlank="1" showInputMessage="1" showErrorMessage="1" sqref="F4:F23">
      <formula1>"キッチン,バス,輸入菓子"</formula1>
    </dataValidation>
    <dataValidation type="list" imeMode="hiragana" allowBlank="1" showInputMessage="1" showErrorMessage="1" sqref="D4:D23">
      <formula1>"東京地区,千葉地区"</formula1>
    </dataValidation>
    <dataValidation type="list" allowBlank="1" showInputMessage="1" showErrorMessage="1" sqref="E4:E23">
      <formula1>"青山店,広尾店,千葉店,幕張店"</formula1>
    </dataValidation>
    <dataValidation type="list" imeMode="hiragana" allowBlank="1" showInputMessage="1" showErrorMessage="1" sqref="G4:G23">
      <formula1>INDIRECT(F4&amp;"商品")</formula1>
    </dataValidation>
    <dataValidation imeMode="off" allowBlank="1" showInputMessage="1" showErrorMessage="1" sqref="H1:J1048576 B1:C1048576"/>
  </dataValidations>
  <pageMargins left="0.75" right="0.75" top="1" bottom="1" header="0.51200000000000001" footer="0.51200000000000001"/>
  <pageSetup paperSize="9" orientation="portrait" r:id="rId1"/>
  <headerFooter alignWithMargins="0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3"/>
  <sheetViews>
    <sheetView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4" customWidth="1"/>
    <col min="2" max="2" width="6.125" style="4" customWidth="1"/>
    <col min="3" max="3" width="12.875" style="4" bestFit="1" customWidth="1"/>
    <col min="4" max="4" width="9.25" style="4" customWidth="1"/>
    <col min="5" max="5" width="10.375" style="4" customWidth="1"/>
    <col min="6" max="6" width="9" style="4"/>
    <col min="7" max="7" width="12.625" style="4" customWidth="1"/>
    <col min="8" max="9" width="7.125" style="5" customWidth="1"/>
    <col min="10" max="10" width="8.625" style="5" customWidth="1"/>
    <col min="11" max="16384" width="9" style="4"/>
  </cols>
  <sheetData>
    <row r="1" spans="2:10" s="1" customFormat="1" ht="14.25">
      <c r="B1" s="2" t="s">
        <v>0</v>
      </c>
      <c r="E1" s="4"/>
      <c r="F1" s="4"/>
      <c r="H1" s="3"/>
      <c r="I1" s="3"/>
      <c r="J1" s="3"/>
    </row>
    <row r="2" spans="2:10" s="1" customFormat="1" ht="3.75" customHeight="1">
      <c r="E2" s="4"/>
      <c r="F2" s="4"/>
      <c r="H2" s="3"/>
      <c r="I2" s="3"/>
      <c r="J2" s="3"/>
    </row>
    <row r="3" spans="2:10" s="1" customFormat="1">
      <c r="B3" s="11" t="s">
        <v>1</v>
      </c>
      <c r="C3" s="11" t="s">
        <v>2</v>
      </c>
      <c r="D3" s="11" t="s">
        <v>23</v>
      </c>
      <c r="E3" s="11" t="s">
        <v>3</v>
      </c>
      <c r="F3" s="11" t="s">
        <v>4</v>
      </c>
      <c r="G3" s="11" t="s">
        <v>5</v>
      </c>
      <c r="H3" s="11" t="s">
        <v>6</v>
      </c>
      <c r="I3" s="11" t="s">
        <v>7</v>
      </c>
      <c r="J3" s="11" t="s">
        <v>8</v>
      </c>
    </row>
    <row r="4" spans="2:10">
      <c r="B4" s="7">
        <v>1</v>
      </c>
      <c r="C4" s="9">
        <v>41518</v>
      </c>
      <c r="D4" s="4" t="s">
        <v>25</v>
      </c>
      <c r="E4" s="4" t="s">
        <v>9</v>
      </c>
      <c r="F4" s="4" t="s">
        <v>10</v>
      </c>
      <c r="G4" s="4" t="s">
        <v>28</v>
      </c>
      <c r="H4" s="5">
        <f ca="1">IF(売上TBL3[[#This Row],[商品名]]="","",VLOOKUP(売上TBL3[[#This Row],[商品名]],INDIRECT(売上TBL3[[#This Row],[種別]]&amp;"TBL"),2,FALSE))</f>
        <v>1000</v>
      </c>
      <c r="I4" s="5">
        <v>30</v>
      </c>
      <c r="J4" s="6">
        <f ca="1">IF(売上TBL3[[#This Row],[単価]]="","",売上TBL3[[#This Row],[単価]]*売上TBL3[[#This Row],[数量]])</f>
        <v>30000</v>
      </c>
    </row>
    <row r="5" spans="2:10">
      <c r="B5" s="7">
        <v>2</v>
      </c>
      <c r="C5" s="9">
        <v>41518</v>
      </c>
      <c r="D5" s="4" t="s">
        <v>25</v>
      </c>
      <c r="E5" s="4" t="s">
        <v>9</v>
      </c>
      <c r="F5" s="4" t="s">
        <v>10</v>
      </c>
      <c r="G5" s="4" t="s">
        <v>27</v>
      </c>
      <c r="H5" s="5">
        <f ca="1">IF(売上TBL3[[#This Row],[商品名]]="","",VLOOKUP(売上TBL3[[#This Row],[商品名]],INDIRECT(売上TBL3[[#This Row],[種別]]&amp;"TBL"),2,FALSE))</f>
        <v>3500</v>
      </c>
      <c r="I5" s="5">
        <v>140</v>
      </c>
      <c r="J5" s="6">
        <f ca="1">IF(売上TBL3[[#This Row],[単価]]="","",売上TBL3[[#This Row],[単価]]*売上TBL3[[#This Row],[数量]])</f>
        <v>490000</v>
      </c>
    </row>
    <row r="6" spans="2:10">
      <c r="B6" s="7">
        <v>3</v>
      </c>
      <c r="C6" s="9">
        <v>41524</v>
      </c>
      <c r="D6" s="4" t="s">
        <v>25</v>
      </c>
      <c r="E6" s="4" t="s">
        <v>14</v>
      </c>
      <c r="F6" s="4" t="s">
        <v>10</v>
      </c>
      <c r="G6" s="4" t="s">
        <v>11</v>
      </c>
      <c r="H6" s="5">
        <f ca="1">IF(売上TBL3[[#This Row],[商品名]]="","",VLOOKUP(売上TBL3[[#This Row],[商品名]],INDIRECT(売上TBL3[[#This Row],[種別]]&amp;"TBL"),2,FALSE))</f>
        <v>800</v>
      </c>
      <c r="I6" s="5">
        <v>60</v>
      </c>
      <c r="J6" s="6">
        <f ca="1">IF(売上TBL3[[#This Row],[単価]]="","",売上TBL3[[#This Row],[単価]]*売上TBL3[[#This Row],[数量]])</f>
        <v>48000</v>
      </c>
    </row>
    <row r="7" spans="2:10">
      <c r="B7" s="7">
        <v>4</v>
      </c>
      <c r="C7" s="9">
        <v>41529</v>
      </c>
      <c r="D7" s="4" t="s">
        <v>25</v>
      </c>
      <c r="E7" s="4" t="s">
        <v>14</v>
      </c>
      <c r="F7" s="4" t="s">
        <v>12</v>
      </c>
      <c r="G7" s="4" t="s">
        <v>20</v>
      </c>
      <c r="H7" s="5">
        <f ca="1">IF(売上TBL3[[#This Row],[商品名]]="","",VLOOKUP(売上TBL3[[#This Row],[商品名]],INDIRECT(売上TBL3[[#This Row],[種別]]&amp;"TBL"),2,FALSE))</f>
        <v>150</v>
      </c>
      <c r="I7" s="5">
        <v>19</v>
      </c>
      <c r="J7" s="6">
        <f ca="1">IF(売上TBL3[[#This Row],[単価]]="","",売上TBL3[[#This Row],[単価]]*売上TBL3[[#This Row],[数量]])</f>
        <v>2850</v>
      </c>
    </row>
    <row r="8" spans="2:10">
      <c r="B8" s="7">
        <v>5</v>
      </c>
      <c r="C8" s="9">
        <v>41537</v>
      </c>
      <c r="D8" s="4" t="s">
        <v>26</v>
      </c>
      <c r="E8" s="4" t="s">
        <v>24</v>
      </c>
      <c r="F8" s="4" t="s">
        <v>12</v>
      </c>
      <c r="G8" s="4" t="s">
        <v>13</v>
      </c>
      <c r="H8" s="5">
        <f ca="1">IF(売上TBL3[[#This Row],[商品名]]="","",VLOOKUP(売上TBL3[[#This Row],[商品名]],INDIRECT(売上TBL3[[#This Row],[種別]]&amp;"TBL"),2,FALSE))</f>
        <v>150</v>
      </c>
      <c r="I8" s="5">
        <v>13</v>
      </c>
      <c r="J8" s="6">
        <f ca="1">IF(売上TBL3[[#This Row],[単価]]="","",売上TBL3[[#This Row],[単価]]*売上TBL3[[#This Row],[数量]])</f>
        <v>1950</v>
      </c>
    </row>
    <row r="9" spans="2:10">
      <c r="B9" s="7">
        <v>6</v>
      </c>
      <c r="C9" s="9">
        <v>41542</v>
      </c>
      <c r="D9" s="4" t="s">
        <v>26</v>
      </c>
      <c r="E9" s="4" t="s">
        <v>17</v>
      </c>
      <c r="F9" s="4" t="s">
        <v>22</v>
      </c>
      <c r="G9" s="4" t="s">
        <v>18</v>
      </c>
      <c r="H9" s="5">
        <f ca="1">IF(売上TBL3[[#This Row],[商品名]]="","",VLOOKUP(売上TBL3[[#This Row],[商品名]],INDIRECT(売上TBL3[[#This Row],[種別]]&amp;"TBL"),2,FALSE))</f>
        <v>800</v>
      </c>
      <c r="I9" s="5">
        <v>50</v>
      </c>
      <c r="J9" s="6">
        <f ca="1">IF(売上TBL3[[#This Row],[単価]]="","",売上TBL3[[#This Row],[単価]]*売上TBL3[[#This Row],[数量]])</f>
        <v>40000</v>
      </c>
    </row>
    <row r="10" spans="2:10">
      <c r="B10" s="7">
        <v>7</v>
      </c>
      <c r="C10" s="9">
        <v>41542</v>
      </c>
      <c r="D10" s="4" t="s">
        <v>26</v>
      </c>
      <c r="E10" s="4" t="s">
        <v>17</v>
      </c>
      <c r="F10" s="4" t="s">
        <v>10</v>
      </c>
      <c r="G10" s="4" t="s">
        <v>29</v>
      </c>
      <c r="H10" s="5">
        <f ca="1">IF(売上TBL3[[#This Row],[商品名]]="","",VLOOKUP(売上TBL3[[#This Row],[商品名]],INDIRECT(売上TBL3[[#This Row],[種別]]&amp;"TBL"),2,FALSE))</f>
        <v>500</v>
      </c>
      <c r="I10" s="5">
        <v>150</v>
      </c>
      <c r="J10" s="6">
        <f ca="1">IF(売上TBL3[[#This Row],[単価]]="","",売上TBL3[[#This Row],[単価]]*売上TBL3[[#This Row],[数量]])</f>
        <v>75000</v>
      </c>
    </row>
    <row r="11" spans="2:10">
      <c r="B11" s="7">
        <v>8</v>
      </c>
      <c r="C11" s="10">
        <v>41547</v>
      </c>
      <c r="D11" s="4" t="s">
        <v>25</v>
      </c>
      <c r="E11" s="4" t="s">
        <v>14</v>
      </c>
      <c r="F11" s="4" t="s">
        <v>12</v>
      </c>
      <c r="G11" s="4" t="s">
        <v>15</v>
      </c>
      <c r="H11" s="5">
        <f ca="1">IF(売上TBL3[[#This Row],[商品名]]="","",VLOOKUP(売上TBL3[[#This Row],[商品名]],INDIRECT(売上TBL3[[#This Row],[種別]]&amp;"TBL"),2,FALSE))</f>
        <v>150</v>
      </c>
      <c r="I11" s="5">
        <v>50</v>
      </c>
      <c r="J11" s="6">
        <f ca="1">IF(売上TBL3[[#This Row],[単価]]="","",売上TBL3[[#This Row],[単価]]*売上TBL3[[#This Row],[数量]])</f>
        <v>7500</v>
      </c>
    </row>
    <row r="12" spans="2:10">
      <c r="B12" s="7">
        <v>9</v>
      </c>
      <c r="C12" s="9">
        <v>41547</v>
      </c>
      <c r="D12" s="4" t="s">
        <v>25</v>
      </c>
      <c r="E12" s="4" t="s">
        <v>9</v>
      </c>
      <c r="F12" s="4" t="s">
        <v>39</v>
      </c>
      <c r="G12" s="4" t="s">
        <v>40</v>
      </c>
      <c r="H12" s="5">
        <f ca="1">IF(売上TBL3[[#This Row],[商品名]]="","",VLOOKUP(売上TBL3[[#This Row],[商品名]],INDIRECT(売上TBL3[[#This Row],[種別]]&amp;"TBL"),2,FALSE))</f>
        <v>500</v>
      </c>
      <c r="I12" s="5">
        <v>47</v>
      </c>
      <c r="J12" s="6">
        <f ca="1">IF(売上TBL3[[#This Row],[単価]]="","",売上TBL3[[#This Row],[単価]]*売上TBL3[[#This Row],[数量]])</f>
        <v>23500</v>
      </c>
    </row>
    <row r="13" spans="2:10">
      <c r="B13" s="7">
        <v>10</v>
      </c>
      <c r="C13" s="9">
        <v>41547</v>
      </c>
      <c r="D13" s="4" t="s">
        <v>25</v>
      </c>
      <c r="E13" s="4" t="s">
        <v>9</v>
      </c>
      <c r="F13" s="4" t="s">
        <v>10</v>
      </c>
      <c r="G13" s="4" t="s">
        <v>27</v>
      </c>
      <c r="H13" s="5">
        <f ca="1">IF(売上TBL3[[#This Row],[商品名]]="","",VLOOKUP(売上TBL3[[#This Row],[商品名]],INDIRECT(売上TBL3[[#This Row],[種別]]&amp;"TBL"),2,FALSE))</f>
        <v>3500</v>
      </c>
      <c r="I13" s="5">
        <v>30</v>
      </c>
      <c r="J13" s="6">
        <f ca="1">IF(売上TBL3[[#This Row],[単価]]="","",売上TBL3[[#This Row],[単価]]*売上TBL3[[#This Row],[数量]])</f>
        <v>105000</v>
      </c>
    </row>
    <row r="14" spans="2:10">
      <c r="B14" s="7">
        <v>11</v>
      </c>
      <c r="C14" s="9">
        <v>41555</v>
      </c>
      <c r="D14" s="4" t="s">
        <v>25</v>
      </c>
      <c r="E14" s="4" t="s">
        <v>9</v>
      </c>
      <c r="F14" s="4" t="s">
        <v>12</v>
      </c>
      <c r="G14" s="4" t="s">
        <v>16</v>
      </c>
      <c r="H14" s="5">
        <f ca="1">IF(売上TBL3[[#This Row],[商品名]]="","",VLOOKUP(売上TBL3[[#This Row],[商品名]],INDIRECT(売上TBL3[[#This Row],[種別]]&amp;"TBL"),2,FALSE))</f>
        <v>120</v>
      </c>
      <c r="I14" s="5">
        <v>11</v>
      </c>
      <c r="J14" s="6">
        <f ca="1">IF(売上TBL3[[#This Row],[単価]]="","",売上TBL3[[#This Row],[単価]]*売上TBL3[[#This Row],[数量]])</f>
        <v>1320</v>
      </c>
    </row>
    <row r="15" spans="2:10">
      <c r="B15" s="7">
        <v>12</v>
      </c>
      <c r="C15" s="10">
        <v>41555</v>
      </c>
      <c r="D15" s="4" t="s">
        <v>25</v>
      </c>
      <c r="E15" s="4" t="s">
        <v>9</v>
      </c>
      <c r="F15" s="4" t="s">
        <v>10</v>
      </c>
      <c r="G15" s="4" t="s">
        <v>27</v>
      </c>
      <c r="H15" s="5">
        <f ca="1">IF(売上TBL3[[#This Row],[商品名]]="","",VLOOKUP(売上TBL3[[#This Row],[商品名]],INDIRECT(売上TBL3[[#This Row],[種別]]&amp;"TBL"),2,FALSE))</f>
        <v>3500</v>
      </c>
      <c r="I15" s="5">
        <v>20</v>
      </c>
      <c r="J15" s="6">
        <f ca="1">IF(売上TBL3[[#This Row],[単価]]="","",売上TBL3[[#This Row],[単価]]*売上TBL3[[#This Row],[数量]])</f>
        <v>70000</v>
      </c>
    </row>
    <row r="16" spans="2:10">
      <c r="B16" s="7">
        <v>13</v>
      </c>
      <c r="C16" s="10">
        <v>41555</v>
      </c>
      <c r="D16" s="4" t="s">
        <v>25</v>
      </c>
      <c r="E16" s="4" t="s">
        <v>9</v>
      </c>
      <c r="F16" s="4" t="s">
        <v>10</v>
      </c>
      <c r="G16" s="8" t="s">
        <v>28</v>
      </c>
      <c r="H16" s="5">
        <f ca="1">IF(売上TBL3[[#This Row],[商品名]]="","",VLOOKUP(売上TBL3[[#This Row],[商品名]],INDIRECT(売上TBL3[[#This Row],[種別]]&amp;"TBL"),2,FALSE))</f>
        <v>1000</v>
      </c>
      <c r="I16" s="5">
        <v>30</v>
      </c>
      <c r="J16" s="6">
        <f ca="1">IF(売上TBL3[[#This Row],[単価]]="","",売上TBL3[[#This Row],[単価]]*売上TBL3[[#This Row],[数量]])</f>
        <v>30000</v>
      </c>
    </row>
    <row r="17" spans="2:10">
      <c r="B17" s="7">
        <v>14</v>
      </c>
      <c r="C17" s="9">
        <v>41557</v>
      </c>
      <c r="D17" s="4" t="s">
        <v>26</v>
      </c>
      <c r="E17" s="4" t="s">
        <v>24</v>
      </c>
      <c r="F17" s="4" t="s">
        <v>10</v>
      </c>
      <c r="G17" s="8" t="s">
        <v>28</v>
      </c>
      <c r="H17" s="5">
        <f ca="1">IF(売上TBL3[[#This Row],[商品名]]="","",VLOOKUP(売上TBL3[[#This Row],[商品名]],INDIRECT(売上TBL3[[#This Row],[種別]]&amp;"TBL"),2,FALSE))</f>
        <v>1000</v>
      </c>
      <c r="I17" s="5">
        <v>110</v>
      </c>
      <c r="J17" s="6">
        <f ca="1">IF(売上TBL3[[#This Row],[単価]]="","",売上TBL3[[#This Row],[単価]]*売上TBL3[[#This Row],[数量]])</f>
        <v>110000</v>
      </c>
    </row>
    <row r="18" spans="2:10">
      <c r="B18" s="7">
        <v>15</v>
      </c>
      <c r="C18" s="9">
        <v>41562</v>
      </c>
      <c r="D18" s="4" t="s">
        <v>25</v>
      </c>
      <c r="E18" s="4" t="s">
        <v>9</v>
      </c>
      <c r="F18" s="4" t="s">
        <v>10</v>
      </c>
      <c r="G18" s="4" t="s">
        <v>28</v>
      </c>
      <c r="H18" s="5">
        <f ca="1">IF(売上TBL3[[#This Row],[商品名]]="","",VLOOKUP(売上TBL3[[#This Row],[商品名]],INDIRECT(売上TBL3[[#This Row],[種別]]&amp;"TBL"),2,FALSE))</f>
        <v>1000</v>
      </c>
      <c r="I18" s="5">
        <v>130</v>
      </c>
      <c r="J18" s="6">
        <f ca="1">IF(売上TBL3[[#This Row],[単価]]="","",売上TBL3[[#This Row],[単価]]*売上TBL3[[#This Row],[数量]])</f>
        <v>130000</v>
      </c>
    </row>
    <row r="19" spans="2:10">
      <c r="B19" s="7">
        <v>16</v>
      </c>
      <c r="C19" s="9">
        <v>41563</v>
      </c>
      <c r="D19" s="4" t="s">
        <v>25</v>
      </c>
      <c r="E19" s="4" t="s">
        <v>14</v>
      </c>
      <c r="F19" s="4" t="s">
        <v>22</v>
      </c>
      <c r="G19" s="4" t="s">
        <v>21</v>
      </c>
      <c r="H19" s="15">
        <f ca="1">IF(売上TBL3[[#This Row],[商品名]]="","",VLOOKUP(売上TBL3[[#This Row],[商品名]],INDIRECT(売上TBL3[[#This Row],[種別]]&amp;"TBL"),2,FALSE))</f>
        <v>200</v>
      </c>
      <c r="I19" s="5">
        <v>10</v>
      </c>
      <c r="J19" s="16">
        <f ca="1">IF(売上TBL3[[#This Row],[単価]]="","",売上TBL3[[#This Row],[単価]]*売上TBL3[[#This Row],[数量]])</f>
        <v>2000</v>
      </c>
    </row>
    <row r="20" spans="2:10">
      <c r="B20" s="7">
        <v>17</v>
      </c>
      <c r="C20" s="9">
        <v>41564</v>
      </c>
      <c r="D20" s="4" t="s">
        <v>25</v>
      </c>
      <c r="E20" s="4" t="s">
        <v>9</v>
      </c>
      <c r="F20" s="4" t="s">
        <v>39</v>
      </c>
      <c r="G20" s="4" t="s">
        <v>11</v>
      </c>
      <c r="H20" s="15">
        <f ca="1">IF(売上TBL3[[#This Row],[商品名]]="","",VLOOKUP(売上TBL3[[#This Row],[商品名]],INDIRECT(売上TBL3[[#This Row],[種別]]&amp;"TBL"),2,FALSE))</f>
        <v>800</v>
      </c>
      <c r="I20" s="5">
        <v>150</v>
      </c>
      <c r="J20" s="16">
        <f ca="1">IF(売上TBL3[[#This Row],[単価]]="","",売上TBL3[[#This Row],[単価]]*売上TBL3[[#This Row],[数量]])</f>
        <v>120000</v>
      </c>
    </row>
    <row r="21" spans="2:10">
      <c r="B21" s="7">
        <v>18</v>
      </c>
      <c r="C21" s="9">
        <v>41565</v>
      </c>
      <c r="D21" s="4" t="s">
        <v>26</v>
      </c>
      <c r="E21" s="4" t="s">
        <v>24</v>
      </c>
      <c r="F21" s="4" t="s">
        <v>12</v>
      </c>
      <c r="G21" s="4" t="s">
        <v>20</v>
      </c>
      <c r="H21" s="15">
        <f ca="1">IF(売上TBL3[[#This Row],[商品名]]="","",VLOOKUP(売上TBL3[[#This Row],[商品名]],INDIRECT(売上TBL3[[#This Row],[種別]]&amp;"TBL"),2,FALSE))</f>
        <v>150</v>
      </c>
      <c r="I21" s="5">
        <v>200</v>
      </c>
      <c r="J21" s="16">
        <f ca="1">IF(売上TBL3[[#This Row],[単価]]="","",売上TBL3[[#This Row],[単価]]*売上TBL3[[#This Row],[数量]])</f>
        <v>30000</v>
      </c>
    </row>
    <row r="22" spans="2:10">
      <c r="B22" s="7">
        <v>19</v>
      </c>
      <c r="C22" s="9">
        <v>41567</v>
      </c>
      <c r="D22" s="4" t="s">
        <v>25</v>
      </c>
      <c r="E22" s="4" t="s">
        <v>9</v>
      </c>
      <c r="F22" s="4" t="s">
        <v>39</v>
      </c>
      <c r="G22" s="4" t="s">
        <v>41</v>
      </c>
      <c r="H22" s="15">
        <f ca="1">IF(売上TBL3[[#This Row],[商品名]]="","",VLOOKUP(売上TBL3[[#This Row],[商品名]],INDIRECT(売上TBL3[[#This Row],[種別]]&amp;"TBL"),2,FALSE))</f>
        <v>3500</v>
      </c>
      <c r="I22" s="5">
        <v>100</v>
      </c>
      <c r="J22" s="16">
        <f ca="1">IF(売上TBL3[[#This Row],[単価]]="","",売上TBL3[[#This Row],[単価]]*売上TBL3[[#This Row],[数量]])</f>
        <v>350000</v>
      </c>
    </row>
    <row r="23" spans="2:10">
      <c r="B23" s="17">
        <v>20</v>
      </c>
      <c r="C23" s="9">
        <v>41569</v>
      </c>
      <c r="D23" s="4" t="s">
        <v>26</v>
      </c>
      <c r="E23" s="4" t="s">
        <v>17</v>
      </c>
      <c r="F23" s="4" t="s">
        <v>22</v>
      </c>
      <c r="G23" s="4" t="s">
        <v>21</v>
      </c>
      <c r="H23" s="15">
        <f ca="1">IF(売上TBL3[[#This Row],[商品名]]="","",VLOOKUP(売上TBL3[[#This Row],[商品名]],INDIRECT(売上TBL3[[#This Row],[種別]]&amp;"TBL"),2,FALSE))</f>
        <v>200</v>
      </c>
      <c r="I23" s="5">
        <v>120</v>
      </c>
      <c r="J23" s="15">
        <f ca="1">IF(売上TBL3[[#This Row],[単価]]="","",売上TBL3[[#This Row],[単価]]*売上TBL3[[#This Row],[数量]])</f>
        <v>24000</v>
      </c>
    </row>
  </sheetData>
  <phoneticPr fontId="2"/>
  <dataValidations count="5">
    <dataValidation imeMode="off" allowBlank="1" showInputMessage="1" showErrorMessage="1" sqref="H1:J1048576 B1:C1048576"/>
    <dataValidation type="list" imeMode="hiragana" allowBlank="1" showInputMessage="1" showErrorMessage="1" sqref="G4:G23">
      <formula1>INDIRECT(F4&amp;"商品")</formula1>
    </dataValidation>
    <dataValidation type="list" allowBlank="1" showInputMessage="1" showErrorMessage="1" sqref="E4:E23">
      <formula1>"青山店,広尾店,千葉店,幕張店"</formula1>
    </dataValidation>
    <dataValidation type="list" imeMode="hiragana" allowBlank="1" showInputMessage="1" showErrorMessage="1" sqref="D4:D23">
      <formula1>"東京地区,千葉地区"</formula1>
    </dataValidation>
    <dataValidation type="list" imeMode="hiragana" allowBlank="1" showInputMessage="1" showErrorMessage="1" sqref="F4:F23">
      <formula1>"キッチン,バス,輸入菓子"</formula1>
    </dataValidation>
  </dataValidations>
  <pageMargins left="0.75" right="0.75" top="1" bottom="1" header="0.51200000000000001" footer="0.51200000000000001"/>
  <pageSetup paperSize="9" orientation="portrait" horizontalDpi="0" verticalDpi="0" r:id="rId1"/>
  <headerFooter alignWithMargins="0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9"/>
  <sheetViews>
    <sheetView workbookViewId="0">
      <selection activeCell="B5" sqref="B5"/>
    </sheetView>
  </sheetViews>
  <sheetFormatPr defaultRowHeight="13.5"/>
  <cols>
    <col min="1" max="1" width="2.125" customWidth="1"/>
    <col min="2" max="2" width="20.625" customWidth="1"/>
    <col min="3" max="3" width="7.125" customWidth="1"/>
    <col min="4" max="4" width="2.125" customWidth="1"/>
    <col min="5" max="5" width="20.625" customWidth="1"/>
    <col min="6" max="6" width="7.125" customWidth="1"/>
    <col min="7" max="7" width="2.125" customWidth="1"/>
    <col min="8" max="8" width="20.625" customWidth="1"/>
    <col min="9" max="9" width="7.125" customWidth="1"/>
  </cols>
  <sheetData>
    <row r="1" spans="2:9" s="1" customFormat="1" ht="14.25">
      <c r="B1" s="2" t="s">
        <v>30</v>
      </c>
      <c r="D1" s="3"/>
      <c r="E1" s="2"/>
      <c r="H1" s="2"/>
    </row>
    <row r="2" spans="2:9" s="1" customFormat="1">
      <c r="B2" s="13" t="s">
        <v>37</v>
      </c>
      <c r="D2" s="3"/>
      <c r="E2" s="13" t="s">
        <v>38</v>
      </c>
      <c r="H2" s="13" t="s">
        <v>31</v>
      </c>
    </row>
    <row r="3" spans="2:9" s="1" customFormat="1" ht="3.75" customHeight="1">
      <c r="D3" s="3"/>
    </row>
    <row r="4" spans="2:9" s="1" customFormat="1">
      <c r="B4" s="14" t="s">
        <v>5</v>
      </c>
      <c r="C4" s="14" t="s">
        <v>6</v>
      </c>
      <c r="E4" s="14" t="s">
        <v>5</v>
      </c>
      <c r="F4" s="14" t="s">
        <v>6</v>
      </c>
      <c r="H4" s="14" t="s">
        <v>5</v>
      </c>
      <c r="I4" s="14" t="s">
        <v>6</v>
      </c>
    </row>
    <row r="5" spans="2:9">
      <c r="B5" t="s">
        <v>32</v>
      </c>
      <c r="C5" s="6">
        <v>3500</v>
      </c>
      <c r="E5" t="s">
        <v>18</v>
      </c>
      <c r="F5" s="6">
        <v>800</v>
      </c>
      <c r="H5" s="7" t="s">
        <v>33</v>
      </c>
      <c r="I5" s="12">
        <v>350</v>
      </c>
    </row>
    <row r="6" spans="2:9">
      <c r="B6" s="7" t="s">
        <v>28</v>
      </c>
      <c r="C6" s="12">
        <v>1000</v>
      </c>
      <c r="E6" t="s">
        <v>21</v>
      </c>
      <c r="F6" s="6">
        <v>200</v>
      </c>
      <c r="H6" t="s">
        <v>34</v>
      </c>
      <c r="I6" s="6">
        <v>150</v>
      </c>
    </row>
    <row r="7" spans="2:9">
      <c r="B7" t="s">
        <v>35</v>
      </c>
      <c r="C7" s="6">
        <v>500</v>
      </c>
      <c r="E7" t="s">
        <v>19</v>
      </c>
      <c r="F7" s="6">
        <v>350</v>
      </c>
      <c r="H7" t="s">
        <v>20</v>
      </c>
      <c r="I7" s="6">
        <v>150</v>
      </c>
    </row>
    <row r="8" spans="2:9">
      <c r="B8" t="s">
        <v>36</v>
      </c>
      <c r="C8" s="6">
        <v>800</v>
      </c>
      <c r="H8" t="s">
        <v>16</v>
      </c>
      <c r="I8" s="6">
        <v>120</v>
      </c>
    </row>
    <row r="9" spans="2:9">
      <c r="B9" t="s">
        <v>11</v>
      </c>
      <c r="C9" s="6">
        <v>800</v>
      </c>
    </row>
  </sheetData>
  <phoneticPr fontId="2"/>
  <dataValidations count="1">
    <dataValidation imeMode="off" allowBlank="1" showInputMessage="1" showErrorMessage="1" sqref="C4 F4 I4 H1:H3 B1:B3 D1:E3"/>
  </dataValidations>
  <pageMargins left="0.7" right="0.7" top="0.75" bottom="0.75" header="0.3" footer="0.3"/>
  <pageSetup paperSize="9" orientation="portrait" r:id="rId1"/>
  <tableParts count="3">
    <tablePart r:id="rId2"/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15</vt:i4>
      </vt:variant>
    </vt:vector>
  </HeadingPairs>
  <TitlesOfParts>
    <vt:vector size="19" baseType="lpstr">
      <vt:lpstr>完成2</vt:lpstr>
      <vt:lpstr>完成1</vt:lpstr>
      <vt:lpstr>開始</vt:lpstr>
      <vt:lpstr>商品一覧</vt:lpstr>
      <vt:lpstr>開始!キッチン商品</vt:lpstr>
      <vt:lpstr>完成1!キッチン商品</vt:lpstr>
      <vt:lpstr>完成2!キッチン商品</vt:lpstr>
      <vt:lpstr>キッチン商品</vt:lpstr>
      <vt:lpstr>開始!バス商品</vt:lpstr>
      <vt:lpstr>完成1!バス商品</vt:lpstr>
      <vt:lpstr>完成2!バス商品</vt:lpstr>
      <vt:lpstr>バス商品</vt:lpstr>
      <vt:lpstr>開始!売上データ</vt:lpstr>
      <vt:lpstr>完成1!売上データ</vt:lpstr>
      <vt:lpstr>完成2!売上データ</vt:lpstr>
      <vt:lpstr>開始!輸入菓子商品</vt:lpstr>
      <vt:lpstr>完成1!輸入菓子商品</vt:lpstr>
      <vt:lpstr>完成2!輸入菓子商品</vt:lpstr>
      <vt:lpstr>輸入菓子商品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2013-10-08T09:17:04Z</dcterms:created>
  <dcterms:modified xsi:type="dcterms:W3CDTF">2013-10-08T09:24:17Z</dcterms:modified>
</cp:coreProperties>
</file>