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85" windowWidth="10995" windowHeight="5850"/>
  </bookViews>
  <sheets>
    <sheet name="013完成" sheetId="11" r:id="rId1"/>
    <sheet name="サンプル1" sheetId="14" r:id="rId2"/>
    <sheet name="サンプル2" sheetId="16" r:id="rId3"/>
    <sheet name="サンプル3" sheetId="19" r:id="rId4"/>
    <sheet name="サンプル4" sheetId="22" r:id="rId5"/>
    <sheet name="サンプル5" sheetId="18" r:id="rId6"/>
  </sheets>
  <definedNames>
    <definedName name="_xlnm._FilterDatabase" localSheetId="0" hidden="1">'013完成'!$D$3:$D$8</definedName>
    <definedName name="_xlnm._FilterDatabase" localSheetId="1" hidden="1">サンプル1!$D$3:$D$8</definedName>
    <definedName name="_xlnm._FilterDatabase" localSheetId="2" hidden="1">サンプル2!$D$3:$D$8</definedName>
    <definedName name="_xlnm._FilterDatabase" localSheetId="3" hidden="1">サンプル3!$D$3:$D$8</definedName>
    <definedName name="_xlnm._FilterDatabase" localSheetId="4" hidden="1">サンプル4!$D$3:$D$8</definedName>
    <definedName name="_xlnm._FilterDatabase" localSheetId="5" hidden="1">サンプル5!$D$3:$D$8</definedName>
    <definedName name="キッチン商品">#REF!</definedName>
    <definedName name="バス商品">#REF!</definedName>
    <definedName name="輸入菓子商品">#REF!</definedName>
  </definedNames>
  <calcPr calcId="152511"/>
</workbook>
</file>

<file path=xl/calcChain.xml><?xml version="1.0" encoding="utf-8"?>
<calcChain xmlns="http://schemas.openxmlformats.org/spreadsheetml/2006/main">
  <c r="I5" i="18" l="1"/>
  <c r="I4" i="18"/>
  <c r="H4" i="22"/>
  <c r="I4" i="22"/>
  <c r="I4" i="19"/>
  <c r="F4" i="16"/>
  <c r="G5" i="14"/>
  <c r="G6" i="14"/>
  <c r="G7" i="14"/>
  <c r="G8" i="14"/>
  <c r="G4" i="14"/>
  <c r="G9" i="11" l="1"/>
</calcChain>
</file>

<file path=xl/sharedStrings.xml><?xml version="1.0" encoding="utf-8"?>
<sst xmlns="http://schemas.openxmlformats.org/spreadsheetml/2006/main" count="103" uniqueCount="36">
  <si>
    <t>【売上データ】</t>
    <rPh sb="1" eb="3">
      <t>ｳﾘｱｹﾞ</t>
    </rPh>
    <phoneticPr fontId="2" type="halfwidthKatakana"/>
  </si>
  <si>
    <t>No.</t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</si>
  <si>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</si>
  <si>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</si>
  <si>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</si>
  <si>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</si>
  <si>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</si>
  <si>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</si>
  <si>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</si>
  <si>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チョコレート</t>
    <phoneticPr fontId="2" type="halfwidthKatakana"/>
  </si>
  <si>
    <t>幕張店</t>
  </si>
  <si>
    <t>フルーツグミ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</si>
  <si>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</si>
  <si>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</si>
  <si>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</si>
  <si>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</si>
  <si>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タンブラー(L)</t>
    <phoneticPr fontId="2" type="halfwidthKatakana"/>
  </si>
  <si>
    <t>店舗名</t>
  </si>
  <si>
    <t>店舗名</t>
    <rPh sb="0" eb="2">
      <t>テンポ</t>
    </rPh>
    <rPh sb="2" eb="3">
      <t>メイ</t>
    </rPh>
    <phoneticPr fontId="2"/>
  </si>
  <si>
    <t>数量</t>
  </si>
  <si>
    <t>金額</t>
  </si>
  <si>
    <t>金額</t>
    <rPh sb="0" eb="2">
      <t>キンガク</t>
    </rPh>
    <phoneticPr fontId="2"/>
  </si>
  <si>
    <t>集計</t>
  </si>
  <si>
    <t>金額合計</t>
    <rPh sb="0" eb="2">
      <t>キンガク</t>
    </rPh>
    <rPh sb="2" eb="4">
      <t>ゴウケイ</t>
    </rPh>
    <phoneticPr fontId="2"/>
  </si>
  <si>
    <t>カップセット</t>
    <phoneticPr fontId="2"/>
  </si>
  <si>
    <t>タンブラー(M)</t>
    <phoneticPr fontId="2"/>
  </si>
  <si>
    <t>広尾店</t>
    <rPh sb="0" eb="2">
      <t>ヒロオ</t>
    </rPh>
    <rPh sb="2" eb="3">
      <t>テン</t>
    </rPh>
    <phoneticPr fontId="2"/>
  </si>
  <si>
    <t>No.</t>
  </si>
  <si>
    <t>商品名</t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</si>
  <si>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</si>
  <si>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</si>
  <si>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数量合計</t>
    <rPh sb="0" eb="2">
      <t>スウリョウ</t>
    </rPh>
    <rPh sb="2" eb="4">
      <t>ゴウケイ</t>
    </rPh>
    <phoneticPr fontId="2"/>
  </si>
  <si>
    <t>広尾店</t>
    <rPh sb="0" eb="2">
      <t>ヒロオ</t>
    </rPh>
    <rPh sb="2" eb="3">
      <t>テン</t>
    </rPh>
    <phoneticPr fontId="2"/>
  </si>
  <si>
    <t>店舗名</t>
    <rPh sb="0" eb="2">
      <t>テンポ</t>
    </rPh>
    <rPh sb="2" eb="3">
      <t>メイ</t>
    </rPh>
    <phoneticPr fontId="2"/>
  </si>
  <si>
    <t>金額</t>
    <rPh sb="0" eb="2">
      <t>キンガク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</si>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</sst>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NumberFormat="1" applyAlignment="1" applyProtection="1"/>
    <xf numFmtId="38" fontId="0" fillId="0" borderId="0" xfId="0" applyNumberFormat="1" applyAlignment="1"/>
    <xf numFmtId="0" fontId="0" fillId="0" borderId="2" xfId="0" applyBorder="1" applyProtection="1">
      <alignment vertical="center"/>
    </xf>
    <xf numFmtId="38" fontId="0" fillId="0" borderId="2" xfId="1" applyFont="1" applyBorder="1" applyProtection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4" fillId="2" borderId="2" xfId="0" applyFont="1" applyFill="1" applyBorder="1" applyAlignment="1" applyProtection="1">
      <alignment horizontal="center" vertical="center"/>
    </xf>
    <xf numFmtId="0" fontId="0" fillId="2" borderId="2" xfId="0" applyNumberFormat="1" applyFill="1" applyBorder="1" applyAlignment="1" applyProtection="1">
      <alignment horizontal="center" vertical="center"/>
    </xf>
  </cellXfs>
  <cellStyles count="2">
    <cellStyle name="桁区切り" xfId="1" builtinId="6"/>
    <cellStyle name="標準" xfId="0" builtinId="0"/>
  </cellStyles>
  <dxfs count="74"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0" formatCode="General"/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7" name="売上TBL" displayName="売上TBL" ref="B3:G9" totalsRowCount="1" headerRowDxfId="73" headerRowBorderDxfId="72" tableBorderDxfId="71">
  <autoFilter ref="B3:G8"/>
  <tableColumns count="6">
    <tableColumn id="1" name="No." totalsRowLabel="集計" dataDxfId="70" totalsRowDxfId="69"/>
    <tableColumn id="4" name="店舗名" dataDxfId="68" totalsRowDxfId="67"/>
    <tableColumn id="6" name="商品名" dataDxfId="66" totalsRowDxfId="65"/>
    <tableColumn id="7" name="単価" dataDxfId="64" totalsRowDxfId="63" dataCellStyle="桁区切り"/>
    <tableColumn id="8" name="数量" dataDxfId="62" totalsRowDxfId="61" dataCellStyle="桁区切り"/>
    <tableColumn id="9" name="金額" totalsRowFunction="sum" dataDxfId="60" totalsRowDxfId="59" dataCellStyle="桁区切り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10" name="売上TBL1" displayName="売上TBL1" ref="B3:G8" headerRowDxfId="58" headerRowBorderDxfId="57" tableBorderDxfId="56">
  <autoFilter ref="B3:G8"/>
  <tableColumns count="6">
    <tableColumn id="1" name="No." totalsRowLabel="集計" dataDxfId="55" totalsRowDxfId="54"/>
    <tableColumn id="4" name="店舗名" dataDxfId="53" totalsRowDxfId="52"/>
    <tableColumn id="6" name="商品名" dataDxfId="51" totalsRowDxfId="50"/>
    <tableColumn id="7" name="単価" dataDxfId="49" totalsRowDxfId="48" dataCellStyle="桁区切り"/>
    <tableColumn id="8" name="数量" dataDxfId="47" totalsRowDxfId="46" dataCellStyle="桁区切り"/>
    <tableColumn id="9" name="金額" totalsRowFunction="sum" dataDxfId="45" totalsRowDxfId="44" dataCellStyle="桁区切り">
      <calculatedColumnFormula>売上TBL1[[#This Row],[単価]]*売上TBL1[[#This Row],[数量]]</calculatedColumnFormula>
    </tableColumn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13" name="商品TBL" displayName="商品TBL" ref="B3:C8" headerRowDxfId="43" headerRowBorderDxfId="42" tableBorderDxfId="41">
  <autoFilter ref="B3:C8"/>
  <tableColumns count="2">
    <tableColumn id="1" name="商品名" totalsRowLabel="集計"/>
    <tableColumn id="2" name="単価" totalsRowFunction="sum" dataDxfId="40" totalsRowDxfId="39" dataCellStyle="桁区切り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id="16" name="売上TBL4" displayName="売上TBL4" ref="B3:F8" headerRowDxfId="38" headerRowBorderDxfId="37" tableBorderDxfId="36">
  <autoFilter ref="B3:F8"/>
  <tableColumns count="5">
    <tableColumn id="1" name="No." totalsRowLabel="集計" dataDxfId="35" totalsRowDxfId="34"/>
    <tableColumn id="4" name="店舗名" dataDxfId="33" totalsRowDxfId="32"/>
    <tableColumn id="6" name="商品名" dataDxfId="31" totalsRowDxfId="30"/>
    <tableColumn id="8" name="数量" dataDxfId="29" totalsRowDxfId="28" dataCellStyle="桁区切り"/>
    <tableColumn id="9" name="金額" totalsRowFunction="sum" dataDxfId="27" totalsRowDxfId="26" dataCellStyle="桁区切り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id="19" name="売上TBL5" displayName="売上TBL5" ref="B3:F8" headerRowDxfId="25" headerRowBorderDxfId="24" tableBorderDxfId="23">
  <autoFilter ref="B3:F8"/>
  <tableColumns count="5">
    <tableColumn id="1" name="No." totalsRowLabel="集計" dataDxfId="22" totalsRowDxfId="21"/>
    <tableColumn id="4" name="店舗名" dataDxfId="20" totalsRowDxfId="19"/>
    <tableColumn id="6" name="商品名" dataDxfId="18" totalsRowDxfId="17"/>
    <tableColumn id="8" name="数量" dataDxfId="16" totalsRowDxfId="15" dataCellStyle="桁区切り"/>
    <tableColumn id="9" name="金額" totalsRowFunction="sum" dataDxfId="14" totalsRowDxfId="13" dataCellStyle="桁区切り"/>
  </tableColumns>
  <tableStyleInfo name="TableStyleMedium6" showFirstColumn="0" showLastColumn="0" showRowStripes="1" showColumnStripes="0"/>
</table>
</file>

<file path=xl/tables/table6.xml><?xml version="1.0" encoding="utf-8"?>
<table xmlns="http://schemas.openxmlformats.org/spreadsheetml/2006/main" id="15" name="売上TBL6" displayName="売上TBL6" ref="B3:F8" headerRowDxfId="12" headerRowBorderDxfId="11" tableBorderDxfId="10">
  <autoFilter ref="B3:F8"/>
  <tableColumns count="5">
    <tableColumn id="1" name="No." totalsRowLabel="集計" dataDxfId="9" totalsRowDxfId="8"/>
    <tableColumn id="4" name="店舗名" dataDxfId="7" totalsRowDxfId="6"/>
    <tableColumn id="6" name="商品名" dataDxfId="5" totalsRowDxfId="4"/>
    <tableColumn id="8" name="数量" dataDxfId="3" totalsRowDxfId="2" dataCellStyle="桁区切り"/>
    <tableColumn id="9" name="金額" totalsRowFunction="sum" dataDxfId="1" totalsRow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tabSelected="1" workbookViewId="0">
      <selection activeCell="G4" sqref="G4"/>
    </sheetView>
  </sheetViews>
  <sheetFormatPr defaultRowHeight="13.5"/>
  <cols>
    <col min="1" max="1" width="1.625" style="4" customWidth="1"/>
    <col min="2" max="2" width="5.125" style="4" customWidth="1"/>
    <col min="3" max="3" width="10.375" style="4" customWidth="1"/>
    <col min="4" max="4" width="12.625" style="4" customWidth="1"/>
    <col min="5" max="6" width="7.125" style="5" customWidth="1"/>
    <col min="7" max="7" width="8.625" style="5" customWidth="1"/>
    <col min="8" max="16384" width="9" style="4"/>
  </cols>
  <sheetData>
    <row r="1" spans="2:7" s="1" customFormat="1" ht="14.25">
      <c r="B1" s="2" t="s">
        <v>0</v>
      </c>
      <c r="C1" s="4"/>
      <c r="E1" s="3"/>
      <c r="F1" s="3"/>
      <c r="G1" s="3"/>
    </row>
    <row r="2" spans="2:7" s="1" customFormat="1" ht="3.75" customHeight="1">
      <c r="C2" s="4"/>
      <c r="E2" s="3"/>
      <c r="F2" s="3"/>
      <c r="G2" s="3"/>
    </row>
    <row r="3" spans="2:7" s="1" customFormat="1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</row>
    <row r="4" spans="2:7">
      <c r="B4" s="7">
        <v>1</v>
      </c>
      <c r="C4" s="4" t="s">
        <v>7</v>
      </c>
      <c r="D4" s="4" t="s">
        <v>13</v>
      </c>
      <c r="E4" s="5">
        <v>500</v>
      </c>
      <c r="F4" s="5">
        <v>30</v>
      </c>
      <c r="G4" s="6">
        <v>15000</v>
      </c>
    </row>
    <row r="5" spans="2:7">
      <c r="B5" s="7">
        <v>2</v>
      </c>
      <c r="C5" s="4" t="s">
        <v>7</v>
      </c>
      <c r="D5" s="4" t="s">
        <v>12</v>
      </c>
      <c r="E5" s="5">
        <v>3500</v>
      </c>
      <c r="F5" s="5">
        <v>140</v>
      </c>
      <c r="G5" s="6">
        <v>490000</v>
      </c>
    </row>
    <row r="6" spans="2:7">
      <c r="B6" s="7">
        <v>3</v>
      </c>
      <c r="C6" s="4" t="s">
        <v>7</v>
      </c>
      <c r="D6" s="4" t="s">
        <v>8</v>
      </c>
      <c r="E6" s="5">
        <v>800</v>
      </c>
      <c r="F6" s="5">
        <v>60</v>
      </c>
      <c r="G6" s="6">
        <v>48000</v>
      </c>
    </row>
    <row r="7" spans="2:7">
      <c r="B7" s="7">
        <v>4</v>
      </c>
      <c r="C7" s="4" t="s">
        <v>10</v>
      </c>
      <c r="D7" s="4" t="s">
        <v>11</v>
      </c>
      <c r="E7" s="5">
        <v>150</v>
      </c>
      <c r="F7" s="5">
        <v>19</v>
      </c>
      <c r="G7" s="6">
        <v>2850</v>
      </c>
    </row>
    <row r="8" spans="2:7">
      <c r="B8" s="7">
        <v>5</v>
      </c>
      <c r="C8" s="4" t="s">
        <v>10</v>
      </c>
      <c r="D8" s="4" t="s">
        <v>9</v>
      </c>
      <c r="E8" s="5">
        <v>150</v>
      </c>
      <c r="F8" s="5">
        <v>13</v>
      </c>
      <c r="G8" s="6">
        <v>1950</v>
      </c>
    </row>
    <row r="9" spans="2:7">
      <c r="B9" s="11" t="s">
        <v>22</v>
      </c>
      <c r="E9" s="12"/>
      <c r="F9" s="12"/>
      <c r="G9" s="13">
        <f>SUBTOTAL(109,売上TBL[金額])</f>
        <v>557800</v>
      </c>
    </row>
  </sheetData>
  <phoneticPr fontId="2"/>
  <dataValidations count="2">
    <dataValidation type="list" imeMode="hiragana" operator="greaterThanOrEqual" allowBlank="1" showInputMessage="1" showErrorMessage="1" sqref="C10:C63542">
      <formula1>"青山店,成城店,二子玉店,広尾店"</formula1>
    </dataValidation>
    <dataValidation imeMode="off" allowBlank="1" showInputMessage="1" showErrorMessage="1" sqref="B1:B3 B10:B1048576 E1:G3 E10:G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workbookViewId="0">
      <selection activeCell="G4" sqref="G4"/>
    </sheetView>
  </sheetViews>
  <sheetFormatPr defaultRowHeight="13.5"/>
  <cols>
    <col min="1" max="1" width="1.625" style="4" customWidth="1"/>
    <col min="2" max="2" width="5.125" style="4" customWidth="1"/>
    <col min="3" max="3" width="7.625" style="4" customWidth="1"/>
    <col min="4" max="4" width="12.625" style="4" customWidth="1"/>
    <col min="5" max="6" width="7.125" style="5" customWidth="1"/>
    <col min="7" max="7" width="8.625" style="5" customWidth="1"/>
    <col min="8" max="16384" width="9" style="4"/>
  </cols>
  <sheetData>
    <row r="1" spans="2:7" s="1" customFormat="1" ht="14.25">
      <c r="B1" s="2" t="s">
        <v>0</v>
      </c>
      <c r="C1" s="4"/>
      <c r="E1" s="3"/>
      <c r="F1" s="3"/>
      <c r="G1" s="3"/>
    </row>
    <row r="2" spans="2:7" s="1" customFormat="1" ht="3.75" customHeight="1">
      <c r="C2" s="4"/>
      <c r="E2" s="3"/>
      <c r="F2" s="3"/>
      <c r="G2" s="3"/>
    </row>
    <row r="3" spans="2:7" s="1" customFormat="1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</row>
    <row r="4" spans="2:7">
      <c r="B4" s="7">
        <v>1</v>
      </c>
      <c r="C4" s="4" t="s">
        <v>7</v>
      </c>
      <c r="D4" s="4" t="s">
        <v>13</v>
      </c>
      <c r="E4" s="5">
        <v>500</v>
      </c>
      <c r="F4" s="5">
        <v>30</v>
      </c>
      <c r="G4" s="6">
        <f>売上TBL1[[#This Row],[単価]]*売上TBL1[[#This Row],[数量]]</f>
        <v>15000</v>
      </c>
    </row>
    <row r="5" spans="2:7">
      <c r="B5" s="7">
        <v>2</v>
      </c>
      <c r="C5" s="4" t="s">
        <v>7</v>
      </c>
      <c r="D5" s="4" t="s">
        <v>12</v>
      </c>
      <c r="E5" s="5">
        <v>3500</v>
      </c>
      <c r="F5" s="5">
        <v>140</v>
      </c>
      <c r="G5" s="6">
        <f>売上TBL1[[#This Row],[単価]]*売上TBL1[[#This Row],[数量]]</f>
        <v>490000</v>
      </c>
    </row>
    <row r="6" spans="2:7">
      <c r="B6" s="7">
        <v>3</v>
      </c>
      <c r="C6" s="4" t="s">
        <v>7</v>
      </c>
      <c r="D6" s="4" t="s">
        <v>8</v>
      </c>
      <c r="E6" s="5">
        <v>800</v>
      </c>
      <c r="F6" s="5">
        <v>60</v>
      </c>
      <c r="G6" s="6">
        <f>売上TBL1[[#This Row],[単価]]*売上TBL1[[#This Row],[数量]]</f>
        <v>48000</v>
      </c>
    </row>
    <row r="7" spans="2:7">
      <c r="B7" s="7">
        <v>4</v>
      </c>
      <c r="C7" s="4" t="s">
        <v>10</v>
      </c>
      <c r="D7" s="4" t="s">
        <v>11</v>
      </c>
      <c r="E7" s="5">
        <v>150</v>
      </c>
      <c r="F7" s="5">
        <v>19</v>
      </c>
      <c r="G7" s="6">
        <f>売上TBL1[[#This Row],[単価]]*売上TBL1[[#This Row],[数量]]</f>
        <v>2850</v>
      </c>
    </row>
    <row r="8" spans="2:7">
      <c r="B8" s="7">
        <v>5</v>
      </c>
      <c r="C8" s="4" t="s">
        <v>10</v>
      </c>
      <c r="D8" s="4" t="s">
        <v>9</v>
      </c>
      <c r="E8" s="5">
        <v>150</v>
      </c>
      <c r="F8" s="5">
        <v>13</v>
      </c>
      <c r="G8" s="6">
        <f>売上TBL1[[#This Row],[単価]]*売上TBL1[[#This Row],[数量]]</f>
        <v>1950</v>
      </c>
    </row>
  </sheetData>
  <phoneticPr fontId="2"/>
  <dataValidations count="2">
    <dataValidation imeMode="off" allowBlank="1" showInputMessage="1" showErrorMessage="1" sqref="B1:B3 B9:B1048576 E1:G3 E9:G1048576"/>
    <dataValidation type="list" imeMode="hiragana" operator="greaterThanOrEqual" allowBlank="1" showInputMessage="1" showErrorMessage="1" sqref="C9:C63541">
      <formula1>"青山店,成城店,二子玉店,広尾店"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F4" sqref="F4"/>
    </sheetView>
  </sheetViews>
  <sheetFormatPr defaultRowHeight="13.5"/>
  <cols>
    <col min="1" max="1" width="2.125" customWidth="1"/>
    <col min="2" max="2" width="11.625" customWidth="1"/>
    <col min="3" max="3" width="7.125" customWidth="1"/>
    <col min="4" max="4" width="2.125" customWidth="1"/>
    <col min="5" max="5" width="11.625" customWidth="1"/>
    <col min="6" max="6" width="7.125" customWidth="1"/>
  </cols>
  <sheetData>
    <row r="1" spans="2:6" s="1" customFormat="1" ht="14.25">
      <c r="B1" s="2" t="s">
        <v>14</v>
      </c>
      <c r="D1" s="3"/>
    </row>
    <row r="2" spans="2:6" s="1" customFormat="1" ht="3.75" customHeight="1">
      <c r="D2" s="3"/>
    </row>
    <row r="3" spans="2:6" s="1" customFormat="1">
      <c r="B3" s="10" t="s">
        <v>3</v>
      </c>
      <c r="C3" s="10" t="s">
        <v>4</v>
      </c>
      <c r="E3" s="18" t="s">
        <v>29</v>
      </c>
      <c r="F3" s="18" t="s">
        <v>30</v>
      </c>
    </row>
    <row r="4" spans="2:6">
      <c r="B4" t="s">
        <v>24</v>
      </c>
      <c r="C4" s="6">
        <v>3500</v>
      </c>
      <c r="E4" s="16" t="s">
        <v>15</v>
      </c>
      <c r="F4" s="17">
        <f>VLOOKUP(E4,商品TBL[],2,FALSE)</f>
        <v>1000</v>
      </c>
    </row>
    <row r="5" spans="2:6">
      <c r="B5" s="7" t="s">
        <v>15</v>
      </c>
      <c r="C5" s="9">
        <v>1000</v>
      </c>
    </row>
    <row r="6" spans="2:6">
      <c r="B6" t="s">
        <v>25</v>
      </c>
      <c r="C6" s="6">
        <v>500</v>
      </c>
    </row>
    <row r="7" spans="2:6">
      <c r="B7" t="s">
        <v>16</v>
      </c>
      <c r="C7" s="6">
        <v>800</v>
      </c>
    </row>
    <row r="8" spans="2:6">
      <c r="B8" t="s">
        <v>8</v>
      </c>
      <c r="C8" s="6">
        <v>800</v>
      </c>
    </row>
  </sheetData>
  <phoneticPr fontId="2"/>
  <dataValidations disablePrompts="1" count="2">
    <dataValidation imeMode="off" allowBlank="1" showInputMessage="1" showErrorMessage="1" sqref="D1:D2 B1:B2 C3 F3"/>
    <dataValidation type="list" allowBlank="1" showInputMessage="1" showErrorMessage="1" sqref="E4">
      <formula1>$B$4:$B$8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workbookViewId="0">
      <selection activeCell="I5" sqref="I5"/>
    </sheetView>
  </sheetViews>
  <sheetFormatPr defaultRowHeight="13.5"/>
  <cols>
    <col min="1" max="1" width="1.625" style="4" customWidth="1"/>
    <col min="2" max="2" width="5.125" style="4" customWidth="1"/>
    <col min="3" max="3" width="7.625" style="4" customWidth="1"/>
    <col min="4" max="4" width="12.625" style="4" customWidth="1"/>
    <col min="5" max="5" width="7.125" style="5" customWidth="1"/>
    <col min="6" max="6" width="8.625" style="5" customWidth="1"/>
    <col min="7" max="7" width="2.125" style="5" customWidth="1"/>
    <col min="8" max="8" width="7.75" style="4" customWidth="1"/>
    <col min="9" max="9" width="7.875" style="4" customWidth="1"/>
    <col min="10" max="16384" width="9" style="4"/>
  </cols>
  <sheetData>
    <row r="1" spans="2:9" s="1" customFormat="1" ht="14.25">
      <c r="B1" s="2" t="s">
        <v>0</v>
      </c>
      <c r="C1" s="4"/>
      <c r="E1" s="3"/>
      <c r="F1" s="3"/>
      <c r="G1" s="3"/>
    </row>
    <row r="2" spans="2:9" s="1" customFormat="1" ht="3.75" customHeight="1">
      <c r="C2" s="4"/>
      <c r="E2" s="3"/>
      <c r="F2" s="3"/>
      <c r="G2" s="3"/>
    </row>
    <row r="3" spans="2:9" s="1" customFormat="1">
      <c r="B3" s="8" t="s">
        <v>1</v>
      </c>
      <c r="C3" s="8" t="s">
        <v>2</v>
      </c>
      <c r="D3" s="8" t="s">
        <v>3</v>
      </c>
      <c r="E3" s="8" t="s">
        <v>5</v>
      </c>
      <c r="F3" s="8" t="s">
        <v>6</v>
      </c>
      <c r="H3" s="18" t="s">
        <v>18</v>
      </c>
      <c r="I3" s="18" t="s">
        <v>21</v>
      </c>
    </row>
    <row r="4" spans="2:9">
      <c r="B4" s="7">
        <v>1</v>
      </c>
      <c r="C4" s="4" t="s">
        <v>7</v>
      </c>
      <c r="D4" s="4" t="s">
        <v>13</v>
      </c>
      <c r="E4" s="5">
        <v>30</v>
      </c>
      <c r="F4" s="6">
        <v>15000</v>
      </c>
      <c r="G4" s="4"/>
      <c r="H4" s="14" t="s">
        <v>26</v>
      </c>
      <c r="I4" s="15">
        <f>DSUM(売上TBL4[#All],I3,H3:H4)</f>
        <v>553000</v>
      </c>
    </row>
    <row r="5" spans="2:9">
      <c r="B5" s="7">
        <v>2</v>
      </c>
      <c r="C5" s="4" t="s">
        <v>7</v>
      </c>
      <c r="D5" s="4" t="s">
        <v>12</v>
      </c>
      <c r="E5" s="5">
        <v>140</v>
      </c>
      <c r="F5" s="6">
        <v>490000</v>
      </c>
      <c r="G5" s="4"/>
    </row>
    <row r="6" spans="2:9">
      <c r="B6" s="7">
        <v>3</v>
      </c>
      <c r="C6" s="4" t="s">
        <v>7</v>
      </c>
      <c r="D6" s="4" t="s">
        <v>8</v>
      </c>
      <c r="E6" s="5">
        <v>60</v>
      </c>
      <c r="F6" s="6">
        <v>48000</v>
      </c>
      <c r="G6" s="4"/>
    </row>
    <row r="7" spans="2:9">
      <c r="B7" s="7">
        <v>4</v>
      </c>
      <c r="C7" s="4" t="s">
        <v>10</v>
      </c>
      <c r="D7" s="4" t="s">
        <v>11</v>
      </c>
      <c r="E7" s="5">
        <v>19</v>
      </c>
      <c r="F7" s="6">
        <v>2850</v>
      </c>
      <c r="G7" s="4"/>
    </row>
    <row r="8" spans="2:9">
      <c r="B8" s="7">
        <v>5</v>
      </c>
      <c r="C8" s="4" t="s">
        <v>10</v>
      </c>
      <c r="D8" s="4" t="s">
        <v>9</v>
      </c>
      <c r="E8" s="5">
        <v>13</v>
      </c>
      <c r="F8" s="6">
        <v>1950</v>
      </c>
      <c r="G8" s="4"/>
    </row>
  </sheetData>
  <phoneticPr fontId="2"/>
  <dataValidations count="2">
    <dataValidation type="list" imeMode="hiragana" operator="greaterThanOrEqual" allowBlank="1" showInputMessage="1" showErrorMessage="1" sqref="C9:C63541">
      <formula1>"青山店,成城店,二子玉店,広尾店"</formula1>
    </dataValidation>
    <dataValidation imeMode="off" allowBlank="1" showInputMessage="1" showErrorMessage="1" sqref="B1:B3 B9:B1048576 E3:F3 E1:G2 E9:F1048576 G9:G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workbookViewId="0">
      <selection activeCell="I5" sqref="I5"/>
    </sheetView>
  </sheetViews>
  <sheetFormatPr defaultRowHeight="13.5"/>
  <cols>
    <col min="1" max="1" width="1.625" style="4" customWidth="1"/>
    <col min="2" max="2" width="5.125" style="4" customWidth="1"/>
    <col min="3" max="3" width="7.625" style="4" customWidth="1"/>
    <col min="4" max="4" width="12.625" style="4" customWidth="1"/>
    <col min="5" max="5" width="7.125" style="5" customWidth="1"/>
    <col min="6" max="6" width="8.625" style="5" customWidth="1"/>
    <col min="7" max="7" width="2.125" style="4" customWidth="1"/>
    <col min="8" max="9" width="9.125" style="4" customWidth="1"/>
    <col min="10" max="16384" width="9" style="4"/>
  </cols>
  <sheetData>
    <row r="1" spans="2:9" s="1" customFormat="1" ht="14.25">
      <c r="B1" s="2" t="s">
        <v>0</v>
      </c>
      <c r="C1" s="4"/>
      <c r="E1" s="3"/>
      <c r="F1" s="3"/>
    </row>
    <row r="2" spans="2:9" s="1" customFormat="1" ht="3.75" customHeight="1">
      <c r="C2" s="4"/>
      <c r="E2" s="3"/>
      <c r="F2" s="3"/>
    </row>
    <row r="3" spans="2:9" s="1" customFormat="1">
      <c r="B3" s="8" t="s">
        <v>27</v>
      </c>
      <c r="C3" s="8" t="s">
        <v>17</v>
      </c>
      <c r="D3" s="8" t="s">
        <v>28</v>
      </c>
      <c r="E3" s="8" t="s">
        <v>19</v>
      </c>
      <c r="F3" s="8" t="s">
        <v>20</v>
      </c>
      <c r="H3" s="18" t="s">
        <v>31</v>
      </c>
      <c r="I3" s="18" t="s">
        <v>23</v>
      </c>
    </row>
    <row r="4" spans="2:9">
      <c r="B4" s="7">
        <v>1</v>
      </c>
      <c r="C4" s="4" t="s">
        <v>7</v>
      </c>
      <c r="D4" s="4" t="s">
        <v>13</v>
      </c>
      <c r="E4" s="5">
        <v>30</v>
      </c>
      <c r="F4" s="6">
        <v>15000</v>
      </c>
      <c r="H4" s="15">
        <f>SUM(売上TBL5[数量])</f>
        <v>262</v>
      </c>
      <c r="I4" s="15">
        <f>SUM(売上TBL5[金額])</f>
        <v>557800</v>
      </c>
    </row>
    <row r="5" spans="2:9">
      <c r="B5" s="7">
        <v>2</v>
      </c>
      <c r="C5" s="4" t="s">
        <v>7</v>
      </c>
      <c r="D5" s="4" t="s">
        <v>12</v>
      </c>
      <c r="E5" s="5">
        <v>140</v>
      </c>
      <c r="F5" s="6">
        <v>490000</v>
      </c>
    </row>
    <row r="6" spans="2:9">
      <c r="B6" s="7">
        <v>3</v>
      </c>
      <c r="C6" s="4" t="s">
        <v>7</v>
      </c>
      <c r="D6" s="4" t="s">
        <v>8</v>
      </c>
      <c r="E6" s="5">
        <v>60</v>
      </c>
      <c r="F6" s="6">
        <v>48000</v>
      </c>
    </row>
    <row r="7" spans="2:9">
      <c r="B7" s="7">
        <v>4</v>
      </c>
      <c r="C7" s="4" t="s">
        <v>10</v>
      </c>
      <c r="D7" s="4" t="s">
        <v>11</v>
      </c>
      <c r="E7" s="5">
        <v>19</v>
      </c>
      <c r="F7" s="6">
        <v>2850</v>
      </c>
    </row>
    <row r="8" spans="2:9">
      <c r="B8" s="7">
        <v>5</v>
      </c>
      <c r="C8" s="4" t="s">
        <v>10</v>
      </c>
      <c r="D8" s="4" t="s">
        <v>9</v>
      </c>
      <c r="E8" s="5">
        <v>13</v>
      </c>
      <c r="F8" s="6">
        <v>1950</v>
      </c>
    </row>
  </sheetData>
  <phoneticPr fontId="2"/>
  <dataValidations disablePrompts="1" count="2">
    <dataValidation type="list" imeMode="hiragana" operator="greaterThanOrEqual" allowBlank="1" showInputMessage="1" showErrorMessage="1" sqref="C9:C63541">
      <formula1>"青山店,成城店,二子玉店,広尾店"</formula1>
    </dataValidation>
    <dataValidation imeMode="off" allowBlank="1" showInputMessage="1" showErrorMessage="1" sqref="B9:B1048576 B1:B2 E9:F1048576 E1:F2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workbookViewId="0">
      <selection activeCell="I6" sqref="I6"/>
    </sheetView>
  </sheetViews>
  <sheetFormatPr defaultRowHeight="13.5"/>
  <cols>
    <col min="1" max="1" width="1.625" style="4" customWidth="1"/>
    <col min="2" max="2" width="5.125" style="4" customWidth="1"/>
    <col min="3" max="3" width="7.625" style="4" customWidth="1"/>
    <col min="4" max="4" width="12.625" style="4" customWidth="1"/>
    <col min="5" max="5" width="7.125" style="5" customWidth="1"/>
    <col min="6" max="6" width="8.625" style="5" customWidth="1"/>
    <col min="7" max="7" width="2.125" style="5" customWidth="1"/>
    <col min="8" max="9" width="10.5" style="4" customWidth="1"/>
    <col min="10" max="16384" width="9" style="4"/>
  </cols>
  <sheetData>
    <row r="1" spans="2:9" s="1" customFormat="1" ht="14.25">
      <c r="B1" s="2" t="s">
        <v>0</v>
      </c>
      <c r="C1" s="4"/>
      <c r="E1" s="3"/>
      <c r="F1" s="3"/>
      <c r="G1" s="3"/>
    </row>
    <row r="2" spans="2:9" s="1" customFormat="1" ht="3.75" customHeight="1">
      <c r="C2" s="4"/>
      <c r="E2" s="3"/>
      <c r="F2" s="3"/>
      <c r="G2" s="3"/>
    </row>
    <row r="3" spans="2:9" s="1" customFormat="1">
      <c r="B3" s="8" t="s">
        <v>1</v>
      </c>
      <c r="C3" s="8" t="s">
        <v>2</v>
      </c>
      <c r="D3" s="8" t="s">
        <v>3</v>
      </c>
      <c r="E3" s="8" t="s">
        <v>5</v>
      </c>
      <c r="F3" s="8" t="s">
        <v>6</v>
      </c>
      <c r="H3" s="19" t="s">
        <v>33</v>
      </c>
      <c r="I3" s="19" t="s">
        <v>34</v>
      </c>
    </row>
    <row r="4" spans="2:9">
      <c r="B4" s="7">
        <v>1</v>
      </c>
      <c r="C4" s="4" t="s">
        <v>7</v>
      </c>
      <c r="D4" s="4" t="s">
        <v>13</v>
      </c>
      <c r="E4" s="5">
        <v>30</v>
      </c>
      <c r="F4" s="6">
        <v>15000</v>
      </c>
      <c r="G4" s="4"/>
      <c r="H4" s="14" t="s">
        <v>32</v>
      </c>
      <c r="I4" s="15">
        <f>SUMIF(売上TBL6[店舗名],H4,売上TBL6[金額])</f>
        <v>553000</v>
      </c>
    </row>
    <row r="5" spans="2:9">
      <c r="B5" s="7">
        <v>2</v>
      </c>
      <c r="C5" s="4" t="s">
        <v>7</v>
      </c>
      <c r="D5" s="4" t="s">
        <v>12</v>
      </c>
      <c r="E5" s="5">
        <v>140</v>
      </c>
      <c r="F5" s="6">
        <v>490000</v>
      </c>
      <c r="G5" s="4"/>
      <c r="H5" s="14" t="s">
        <v>35</v>
      </c>
      <c r="I5" s="15">
        <f>SUMIF(売上TBL6[店舗名],H5,売上TBL6[金額])</f>
        <v>4800</v>
      </c>
    </row>
    <row r="6" spans="2:9">
      <c r="B6" s="7">
        <v>3</v>
      </c>
      <c r="C6" s="4" t="s">
        <v>7</v>
      </c>
      <c r="D6" s="4" t="s">
        <v>8</v>
      </c>
      <c r="E6" s="5">
        <v>60</v>
      </c>
      <c r="F6" s="6">
        <v>48000</v>
      </c>
      <c r="G6" s="4"/>
    </row>
    <row r="7" spans="2:9">
      <c r="B7" s="7">
        <v>4</v>
      </c>
      <c r="C7" s="4" t="s">
        <v>10</v>
      </c>
      <c r="D7" s="4" t="s">
        <v>11</v>
      </c>
      <c r="E7" s="5">
        <v>19</v>
      </c>
      <c r="F7" s="6">
        <v>2850</v>
      </c>
      <c r="G7" s="4"/>
    </row>
    <row r="8" spans="2:9">
      <c r="B8" s="7">
        <v>5</v>
      </c>
      <c r="C8" s="4" t="s">
        <v>10</v>
      </c>
      <c r="D8" s="4" t="s">
        <v>9</v>
      </c>
      <c r="E8" s="5">
        <v>13</v>
      </c>
      <c r="F8" s="6">
        <v>1950</v>
      </c>
      <c r="G8" s="4"/>
    </row>
  </sheetData>
  <phoneticPr fontId="2"/>
  <dataValidations count="2">
    <dataValidation imeMode="off" allowBlank="1" showInputMessage="1" showErrorMessage="1" sqref="B1:B3 B9:B1048576 E9:G1048576 E3:F3 E1:G2"/>
    <dataValidation type="list" imeMode="hiragana" operator="greaterThanOrEqual" allowBlank="1" showInputMessage="1" showErrorMessage="1" sqref="C9:C63541">
      <formula1>"青山店,成城店,二子玉店,広尾店"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013完成</vt:lpstr>
      <vt:lpstr>サンプル1</vt:lpstr>
      <vt:lpstr>サンプル2</vt:lpstr>
      <vt:lpstr>サンプル3</vt:lpstr>
      <vt:lpstr>サンプル4</vt:lpstr>
      <vt:lpstr>サンプル5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2013-10-08T08:40:58Z</dcterms:created>
  <dcterms:modified xsi:type="dcterms:W3CDTF">2013-10-08T08:45:54Z</dcterms:modified>
</cp:coreProperties>
</file>