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完成" sheetId="9" r:id="rId1"/>
    <sheet name="開始" sheetId="6" r:id="rId2"/>
    <sheet name="商品一覧" sheetId="7" r:id="rId3"/>
  </sheets>
  <definedNames>
    <definedName name="_xlnm._FilterDatabase" localSheetId="1" hidden="1">開始!$G$3:$G$8</definedName>
    <definedName name="_xlnm._FilterDatabase" localSheetId="0" hidden="1">完成!$G$3:$G$8</definedName>
    <definedName name="商品リスト" localSheetId="0">商品TBL[商品名]</definedName>
    <definedName name="商品リスト">商品TBL[商品名]</definedName>
  </definedNames>
  <calcPr calcId="152511"/>
</workbook>
</file>

<file path=xl/calcChain.xml><?xml version="1.0" encoding="utf-8"?>
<calcChain xmlns="http://schemas.openxmlformats.org/spreadsheetml/2006/main">
  <c r="J5" i="9" l="1"/>
  <c r="J6" i="9"/>
  <c r="J7" i="9"/>
  <c r="J8" i="9"/>
  <c r="J4" i="9"/>
  <c r="J5" i="6"/>
  <c r="J6" i="6"/>
  <c r="J7" i="6"/>
  <c r="J8" i="6"/>
  <c r="J4" i="6"/>
  <c r="H4" i="9" l="1"/>
  <c r="H5" i="9"/>
  <c r="H6" i="9"/>
  <c r="H7" i="9"/>
  <c r="H8" i="9"/>
</calcChain>
</file>

<file path=xl/sharedStrings.xml><?xml version="1.0" encoding="utf-8"?>
<sst xmlns="http://schemas.openxmlformats.org/spreadsheetml/2006/main" count="75" uniqueCount="32">
  <si>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</si>
  <si>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</si>
  <si>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</si>
  <si>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</si>
  <si>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</si>
  <si>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</si>
  <si>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</si>
  <si>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</si>
  <si>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</si>
  <si>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</si>
  <si>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</si>
  <si>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</si>
  <si>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</si>
  <si>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</si>
  <si>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</si>
  <si>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</si>
  <si>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</si>
  <si>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</si>
  <si>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</si>
  <si>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</si>
  <si>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</si>
  <si>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</si>
  <si>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</si>
  <si>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</si>
  <si>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</si>
  <si>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</si>
  <si>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</si>
  <si>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</si>
  <si>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</si>
  <si>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</si>
  <si>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</si>
  <si>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タンブラー(M)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</si>
</sst>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売上TBL23" displayName="売上TBL23" ref="B3:J8" totalsRowShown="0" headerRowDxfId="16" headerRowBorderDxfId="15" tableBorderDxfId="14">
  <autoFilter ref="B3:J8"/>
  <tableColumns count="9">
    <tableColumn id="1" name="No." dataDxfId="13"/>
    <tableColumn id="2" name="日付" dataDxfId="12"/>
    <tableColumn id="3" name="地区" dataDxfId="11"/>
    <tableColumn id="4" name="店舗名" dataDxfId="10"/>
    <tableColumn id="5" name="種別" dataDxfId="9"/>
    <tableColumn id="6" name="商品名" dataDxfId="8"/>
    <tableColumn id="7" name="単価" dataDxfId="7" dataCellStyle="桁区切り">
      <calculatedColumnFormula>IF(売上TBL23[[#This Row],[商品名]]="","",VLOOKUP(売上TBL23[[#This Row],[商品名]],商品TBL[],2,FALSE))</calculatedColumnFormula>
    </tableColumn>
    <tableColumn id="8" name="数量" dataDxfId="6" dataCellStyle="桁区切り"/>
    <tableColumn id="9" name="金額" dataDxfId="0" dataCellStyle="桁区切り">
      <calculatedColumnFormula>売上TBL23[[#This Row],[単価]]*売上TBL23[[#This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2" displayName="売上TBL2" ref="B3:J8" totalsRowShown="0" headerRowDxfId="27" headerRowBorderDxfId="26" tableBorderDxfId="25">
  <autoFilter ref="B3:J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/>
    <tableColumn id="8" name="数量" dataDxfId="17" dataCellStyle="桁区切り"/>
    <tableColumn id="9" name="金額" dataDxfId="1" dataCellStyle="桁区切り">
      <calculatedColumnFormula>売上TBL2[[#This Row],[単価]]*売上TBL2[[#This Row],[数量]]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商品TBL" displayName="商品TBL" ref="B3:C15" totalsRowShown="0" headerRowDxfId="5" headerRowBorderDxfId="4" tableBorderDxfId="3">
  <autoFilter ref="B3:C15"/>
  <tableColumns count="2">
    <tableColumn id="1" name="商品名"/>
    <tableColumn id="2" name="単価" dataDxfId="2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H5" sqref="H5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41365</v>
      </c>
      <c r="D4" s="4" t="s">
        <v>17</v>
      </c>
      <c r="E4" s="4" t="s">
        <v>9</v>
      </c>
      <c r="F4" s="4" t="s">
        <v>10</v>
      </c>
      <c r="G4" s="4" t="s">
        <v>31</v>
      </c>
      <c r="H4" s="5">
        <f>IF(売上TBL23[[#This Row],[商品名]]="","",VLOOKUP(売上TBL23[[#This Row],[商品名]],商品TBL[],2,FALSE))</f>
        <v>500</v>
      </c>
      <c r="I4" s="5">
        <v>30</v>
      </c>
      <c r="J4" s="6">
        <f>売上TBL23[[#This Row],[単価]]*売上TBL23[[#This Row],[数量]]</f>
        <v>15000</v>
      </c>
    </row>
    <row r="5" spans="2:10">
      <c r="B5" s="7">
        <v>2</v>
      </c>
      <c r="C5" s="8">
        <v>41365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>IF(売上TBL23[[#This Row],[商品名]]="","",VLOOKUP(売上TBL23[[#This Row],[商品名]],商品TBL[],2,FALSE))</f>
        <v>3500</v>
      </c>
      <c r="I5" s="5">
        <v>140</v>
      </c>
      <c r="J5" s="6">
        <f>売上TBL23[[#This Row],[単価]]*売上TBL23[[#This Row],[数量]]</f>
        <v>490000</v>
      </c>
    </row>
    <row r="6" spans="2:10">
      <c r="B6" s="7">
        <v>3</v>
      </c>
      <c r="C6" s="8">
        <v>41365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>IF(売上TBL23[[#This Row],[商品名]]="","",VLOOKUP(売上TBL23[[#This Row],[商品名]],商品TBL[],2,FALSE))</f>
        <v>800</v>
      </c>
      <c r="I6" s="5">
        <v>60</v>
      </c>
      <c r="J6" s="6">
        <f>売上TBL23[[#This Row],[単価]]*売上TBL23[[#This Row],[数量]]</f>
        <v>48000</v>
      </c>
    </row>
    <row r="7" spans="2:10">
      <c r="B7" s="7">
        <v>4</v>
      </c>
      <c r="C7" s="8">
        <v>41365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>IF(売上TBL23[[#This Row],[商品名]]="","",VLOOKUP(売上TBL23[[#This Row],[商品名]],商品TBL[],2,FALSE))</f>
        <v>150</v>
      </c>
      <c r="I7" s="5">
        <v>19</v>
      </c>
      <c r="J7" s="6">
        <f>売上TBL23[[#This Row],[単価]]*売上TBL23[[#This Row],[数量]]</f>
        <v>2850</v>
      </c>
    </row>
    <row r="8" spans="2:10">
      <c r="B8" s="7">
        <v>5</v>
      </c>
      <c r="C8" s="8">
        <v>41365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>IF(売上TBL23[[#This Row],[商品名]]="","",VLOOKUP(売上TBL23[[#This Row],[商品名]],商品TBL[],2,FALSE))</f>
        <v>150</v>
      </c>
      <c r="I8" s="5">
        <v>13</v>
      </c>
      <c r="J8" s="6">
        <f>売上TBL23[[#This Row],[単価]]*売上TBL23[[#This Row],[数量]]</f>
        <v>1950</v>
      </c>
    </row>
  </sheetData>
  <phoneticPr fontId="2"/>
  <dataValidations count="6">
    <dataValidation imeMode="off" allowBlank="1" showInputMessage="1" showErrorMessage="1" sqref="B1:C1048576 H1:J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type="list" imeMode="hiragana" allowBlank="1" showInputMessage="1" showErrorMessage="1" sqref="G4:G8">
      <formula1>商品リスト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63541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41365</v>
      </c>
      <c r="D4" s="4" t="s">
        <v>17</v>
      </c>
      <c r="E4" s="4" t="s">
        <v>9</v>
      </c>
      <c r="F4" s="4" t="s">
        <v>10</v>
      </c>
      <c r="G4" s="4" t="s">
        <v>31</v>
      </c>
      <c r="H4" s="5">
        <v>500</v>
      </c>
      <c r="I4" s="5">
        <v>30</v>
      </c>
      <c r="J4" s="6">
        <f>売上TBL2[[#This Row],[単価]]*売上TBL2[[#This Row],[数量]]</f>
        <v>15000</v>
      </c>
    </row>
    <row r="5" spans="2:10">
      <c r="B5" s="7">
        <v>2</v>
      </c>
      <c r="C5" s="8">
        <v>41365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f>売上TBL2[[#This Row],[単価]]*売上TBL2[[#This Row],[数量]]</f>
        <v>490000</v>
      </c>
    </row>
    <row r="6" spans="2:10">
      <c r="B6" s="7">
        <v>3</v>
      </c>
      <c r="C6" s="8">
        <v>41365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f>売上TBL2[[#This Row],[単価]]*売上TBL2[[#This Row],[数量]]</f>
        <v>48000</v>
      </c>
    </row>
    <row r="7" spans="2:10">
      <c r="B7" s="7">
        <v>4</v>
      </c>
      <c r="C7" s="8">
        <v>41365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f>売上TBL2[[#This Row],[単価]]*売上TBL2[[#This Row],[数量]]</f>
        <v>2850</v>
      </c>
    </row>
    <row r="8" spans="2:10">
      <c r="B8" s="7">
        <v>5</v>
      </c>
      <c r="C8" s="8">
        <v>41365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f>売上TBL2[[#This Row],[単価]]*売上TBL2[[#This Row],[数量]]</f>
        <v>1950</v>
      </c>
    </row>
  </sheetData>
  <phoneticPr fontId="2"/>
  <dataValidations count="6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G4:G8">
      <formula1>商品リスト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"/>
    </sheetView>
  </sheetViews>
  <sheetFormatPr defaultRowHeight="13.5"/>
  <cols>
    <col min="1" max="1" width="2.125" customWidth="1"/>
    <col min="2" max="2" width="20.625" customWidth="1"/>
    <col min="3" max="3" width="7.125" customWidth="1"/>
  </cols>
  <sheetData>
    <row r="1" spans="2:4" s="1" customFormat="1" ht="14.25">
      <c r="B1" s="2" t="s">
        <v>20</v>
      </c>
      <c r="D1" s="3"/>
    </row>
    <row r="2" spans="2:4" s="1" customFormat="1" ht="3.75" customHeight="1">
      <c r="D2" s="3"/>
    </row>
    <row r="3" spans="2:4" s="1" customFormat="1">
      <c r="B3" s="11" t="s">
        <v>5</v>
      </c>
      <c r="C3" s="11" t="s">
        <v>6</v>
      </c>
    </row>
    <row r="4" spans="2:4">
      <c r="B4" t="s">
        <v>26</v>
      </c>
      <c r="C4" s="6">
        <v>3500</v>
      </c>
    </row>
    <row r="5" spans="2:4">
      <c r="B5" s="7" t="s">
        <v>21</v>
      </c>
      <c r="C5" s="10">
        <v>1000</v>
      </c>
    </row>
    <row r="6" spans="2:4">
      <c r="B6" t="s">
        <v>27</v>
      </c>
      <c r="C6" s="6">
        <v>500</v>
      </c>
    </row>
    <row r="7" spans="2:4">
      <c r="B7" t="s">
        <v>28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22</v>
      </c>
      <c r="C9" s="6">
        <v>800</v>
      </c>
    </row>
    <row r="10" spans="2:4">
      <c r="B10" t="s">
        <v>23</v>
      </c>
      <c r="C10" s="6">
        <v>200</v>
      </c>
    </row>
    <row r="11" spans="2:4">
      <c r="B11" t="s">
        <v>24</v>
      </c>
      <c r="C11" s="6">
        <v>350</v>
      </c>
    </row>
    <row r="12" spans="2:4">
      <c r="B12" s="7" t="s">
        <v>29</v>
      </c>
      <c r="C12" s="10">
        <v>350</v>
      </c>
    </row>
    <row r="13" spans="2:4">
      <c r="B13" t="s">
        <v>30</v>
      </c>
      <c r="C13" s="6">
        <v>150</v>
      </c>
    </row>
    <row r="14" spans="2:4">
      <c r="B14" t="s">
        <v>15</v>
      </c>
      <c r="C14" s="6">
        <v>150</v>
      </c>
    </row>
    <row r="15" spans="2:4">
      <c r="B15" t="s">
        <v>25</v>
      </c>
      <c r="C15" s="6">
        <v>120</v>
      </c>
    </row>
  </sheetData>
  <phoneticPr fontId="2"/>
  <dataValidations count="1">
    <dataValidation imeMode="off" allowBlank="1" showInputMessage="1" showErrorMessage="1" sqref="D1:D2 B1:B2 C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完成</vt:lpstr>
      <vt:lpstr>開始</vt:lpstr>
      <vt:lpstr>商品一覧</vt:lpstr>
      <vt:lpstr>完成!商品リスト</vt:lpstr>
      <vt:lpstr>商品リスト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2013-10-08T08:38:58Z</dcterms:created>
  <dcterms:modified xsi:type="dcterms:W3CDTF">2013-10-08T08:39:03Z</dcterms:modified>
</cp:coreProperties>
</file>