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53222"/>
  <bookViews>
    <workbookView xWindow="840" yWindow="870" windowWidth="10995" windowHeight="5865" activeTab="1"/>
  </bookViews>
  <sheets>
    <sheet name="完成" sheetId="5" r:id="rId1"/>
    <sheet name="開始" sheetId="1" r:id="rId2"/>
  </sheets>
  <definedNames>
    <definedName name="_xlnm._FilterDatabase" localSheetId="1" hidden="1">開始!$G$3:$G$8</definedName>
    <definedName name="_xlnm._FilterDatabase" localSheetId="0" hidden="1">完成!$G$3:$G$8</definedName>
  </definedNames>
  <calcPr calcId="152511"/>
</workbook>
</file>

<file path=xl/calcChain.xml><?xml version="1.0" encoding="utf-8"?>
<calcChain xmlns="http://schemas.openxmlformats.org/spreadsheetml/2006/main">
  <c r="J5" i="1" l="1"/>
  <c r="J6" i="1"/>
  <c r="J7" i="1"/>
  <c r="J8" i="1"/>
  <c r="J4" i="1"/>
  <c r="J5" i="5"/>
  <c r="J6" i="5"/>
  <c r="J7" i="5"/>
  <c r="J8" i="5"/>
  <c r="J4" i="5"/>
</calcChain>
</file>

<file path=xl/sharedStrings.xml><?xml version="1.0" encoding="utf-8"?>
<sst xmlns="http://schemas.openxmlformats.org/spreadsheetml/2006/main" count="60" uniqueCount="21">
  <si>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</si>
  <si>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</si>
  <si>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</si>
  <si>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</si>
  <si>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</si>
  <si>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</si>
  <si>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</si>
  <si>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</si>
  <si>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</si>
  <si>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</si>
  <si>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</si>
  <si>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</si>
  <si>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</si>
  <si>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</si>
  <si>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幕張店</t>
  </si>
  <si>
    <t>フルーツグミ</t>
  </si>
  <si>
    <t>地区</t>
    <rPh sb="0" eb="2">
      <t>チク</t>
    </rPh>
    <phoneticPr fontId="2"/>
  </si>
  <si>
    <t>東京地区</t>
  </si>
  <si>
    <t>千葉地区</t>
  </si>
  <si>
    <t>カップセット</t>
    <phoneticPr fontId="2"/>
  </si>
  <si>
    <t>タンブラー(M)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</si>
</sst>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6" fontId="0" fillId="0" borderId="0" xfId="0" applyNumberFormat="1" applyProtection="1">
      <alignment vertical="center"/>
    </xf>
    <xf numFmtId="0" fontId="4" fillId="0" borderId="1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12"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売上TBL" displayName="売上TBL" ref="B3:J8" totalsRowShown="0" headerRowDxfId="11" headerRowBorderDxfId="10" tableBorderDxfId="9">
  <autoFilter ref="B3:J8"/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>
      <calculatedColumnFormula>H4*I4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"/>
  <sheetViews>
    <sheetView workbookViewId="0"/>
  </sheetViews>
  <sheetFormatPr defaultRowHeight="13.5"/>
  <cols>
    <col min="1" max="1" width="1.625" style="5" customWidth="1"/>
    <col min="2" max="2" width="6.125" style="5" customWidth="1"/>
    <col min="3" max="3" width="12.875" style="5" bestFit="1" customWidth="1"/>
    <col min="4" max="4" width="9.25" style="5" customWidth="1"/>
    <col min="5" max="5" width="10.375" style="5" customWidth="1"/>
    <col min="6" max="6" width="9" style="5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5"/>
      <c r="F1" s="5"/>
      <c r="H1" s="4"/>
      <c r="I1" s="4"/>
      <c r="J1" s="4"/>
    </row>
    <row r="2" spans="2:10" s="1" customFormat="1" ht="3.75" customHeight="1">
      <c r="E2" s="5"/>
      <c r="F2" s="5"/>
      <c r="H2" s="4"/>
      <c r="I2" s="4"/>
      <c r="J2" s="4"/>
    </row>
    <row r="3" spans="2:10" s="1" customFormat="1">
      <c r="B3" s="14" t="s">
        <v>1</v>
      </c>
      <c r="C3" s="10" t="s">
        <v>2</v>
      </c>
      <c r="D3" s="10" t="s">
        <v>16</v>
      </c>
      <c r="E3" s="10" t="s">
        <v>3</v>
      </c>
      <c r="F3" s="10" t="s">
        <v>4</v>
      </c>
      <c r="G3" s="10" t="s">
        <v>5</v>
      </c>
      <c r="H3" s="10" t="s">
        <v>6</v>
      </c>
      <c r="I3" s="10" t="s">
        <v>7</v>
      </c>
      <c r="J3" s="10" t="s">
        <v>8</v>
      </c>
    </row>
    <row r="4" spans="2:10">
      <c r="B4" s="9">
        <v>1</v>
      </c>
      <c r="C4" s="13">
        <v>41548</v>
      </c>
      <c r="D4" s="5" t="s">
        <v>17</v>
      </c>
      <c r="E4" s="5" t="s">
        <v>9</v>
      </c>
      <c r="F4" s="5" t="s">
        <v>10</v>
      </c>
      <c r="G4" s="5" t="s">
        <v>20</v>
      </c>
      <c r="H4" s="7">
        <v>500</v>
      </c>
      <c r="I4" s="7">
        <v>30</v>
      </c>
      <c r="J4" s="8">
        <f>H4*I4</f>
        <v>15000</v>
      </c>
    </row>
    <row r="5" spans="2:10">
      <c r="B5" s="9">
        <v>2</v>
      </c>
      <c r="C5" s="13">
        <v>41548</v>
      </c>
      <c r="D5" s="5" t="s">
        <v>17</v>
      </c>
      <c r="E5" s="5" t="s">
        <v>9</v>
      </c>
      <c r="F5" s="5" t="s">
        <v>10</v>
      </c>
      <c r="G5" s="5" t="s">
        <v>19</v>
      </c>
      <c r="H5" s="7">
        <v>3500</v>
      </c>
      <c r="I5" s="7">
        <v>140</v>
      </c>
      <c r="J5" s="8">
        <f t="shared" ref="J5:J8" si="0">H5*I5</f>
        <v>490000</v>
      </c>
    </row>
    <row r="6" spans="2:10">
      <c r="B6" s="9">
        <v>3</v>
      </c>
      <c r="C6" s="13">
        <v>41548</v>
      </c>
      <c r="D6" s="5" t="s">
        <v>17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f t="shared" si="0"/>
        <v>48000</v>
      </c>
    </row>
    <row r="7" spans="2:10">
      <c r="B7" s="9">
        <v>4</v>
      </c>
      <c r="C7" s="13">
        <v>41548</v>
      </c>
      <c r="D7" s="5" t="s">
        <v>18</v>
      </c>
      <c r="E7" s="5" t="s">
        <v>14</v>
      </c>
      <c r="F7" s="5" t="s">
        <v>12</v>
      </c>
      <c r="G7" s="5" t="s">
        <v>15</v>
      </c>
      <c r="H7" s="7">
        <v>150</v>
      </c>
      <c r="I7" s="7">
        <v>19</v>
      </c>
      <c r="J7" s="8">
        <f t="shared" si="0"/>
        <v>2850</v>
      </c>
    </row>
    <row r="8" spans="2:10">
      <c r="B8" s="9">
        <v>5</v>
      </c>
      <c r="C8" s="13">
        <v>41548</v>
      </c>
      <c r="D8" s="5" t="s">
        <v>18</v>
      </c>
      <c r="E8" s="5" t="s">
        <v>14</v>
      </c>
      <c r="F8" s="5" t="s">
        <v>12</v>
      </c>
      <c r="G8" s="5" t="s">
        <v>13</v>
      </c>
      <c r="H8" s="7">
        <v>150</v>
      </c>
      <c r="I8" s="7">
        <v>13</v>
      </c>
      <c r="J8" s="8">
        <f t="shared" si="0"/>
        <v>1950</v>
      </c>
    </row>
  </sheetData>
  <phoneticPr fontId="2"/>
  <dataValidations count="3">
    <dataValidation type="list" imeMode="hiragana" allowBlank="1" showInputMessage="1" showErrorMessage="1" sqref="F9:F63541">
      <formula1>"キッチン,バス,輸入菓子"</formula1>
    </dataValidation>
    <dataValidation imeMode="off" allowBlank="1" showInputMessage="1" showErrorMessage="1" sqref="D9:D63541 H9:J1048576 H1:J3 B1:D3 B9:C1048576"/>
    <dataValidation type="list" imeMode="hiragana" operator="greaterThanOrEqual" allowBlank="1" showInputMessage="1" showErrorMessage="1" sqref="E22:E63541">
      <formula1>"青山店,成城店,二子玉店,広尾店"</formula1>
    </dataValidation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"/>
  <sheetViews>
    <sheetView tabSelected="1" workbookViewId="0"/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2" t="s">
        <v>1</v>
      </c>
      <c r="C3" s="11" t="s">
        <v>2</v>
      </c>
      <c r="D3" s="11" t="s">
        <v>16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>
      <c r="B4" s="6">
        <v>1</v>
      </c>
      <c r="C4" s="13">
        <v>41548</v>
      </c>
      <c r="D4" s="3" t="s">
        <v>17</v>
      </c>
      <c r="E4" s="5" t="s">
        <v>9</v>
      </c>
      <c r="F4" s="5" t="s">
        <v>10</v>
      </c>
      <c r="G4" s="5" t="s">
        <v>20</v>
      </c>
      <c r="H4" s="7">
        <v>500</v>
      </c>
      <c r="I4" s="7">
        <v>30</v>
      </c>
      <c r="J4" s="8">
        <f>H4*I4</f>
        <v>15000</v>
      </c>
    </row>
    <row r="5" spans="2:10">
      <c r="B5" s="6">
        <v>2</v>
      </c>
      <c r="C5" s="13">
        <v>41548</v>
      </c>
      <c r="D5" s="3" t="s">
        <v>17</v>
      </c>
      <c r="E5" s="5" t="s">
        <v>9</v>
      </c>
      <c r="F5" s="5" t="s">
        <v>10</v>
      </c>
      <c r="G5" s="5" t="s">
        <v>19</v>
      </c>
      <c r="H5" s="7">
        <v>3500</v>
      </c>
      <c r="I5" s="7">
        <v>140</v>
      </c>
      <c r="J5" s="8">
        <f t="shared" ref="J5:J8" si="0">H5*I5</f>
        <v>490000</v>
      </c>
    </row>
    <row r="6" spans="2:10">
      <c r="B6" s="9">
        <v>3</v>
      </c>
      <c r="C6" s="13">
        <v>41548</v>
      </c>
      <c r="D6" s="3" t="s">
        <v>17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f t="shared" si="0"/>
        <v>48000</v>
      </c>
    </row>
    <row r="7" spans="2:10">
      <c r="B7" s="9">
        <v>4</v>
      </c>
      <c r="C7" s="13">
        <v>41548</v>
      </c>
      <c r="D7" s="3" t="s">
        <v>18</v>
      </c>
      <c r="E7" s="3" t="s">
        <v>14</v>
      </c>
      <c r="F7" s="3" t="s">
        <v>12</v>
      </c>
      <c r="G7" s="5" t="s">
        <v>15</v>
      </c>
      <c r="H7" s="7">
        <v>150</v>
      </c>
      <c r="I7" s="7">
        <v>19</v>
      </c>
      <c r="J7" s="8">
        <f t="shared" si="0"/>
        <v>2850</v>
      </c>
    </row>
    <row r="8" spans="2:10">
      <c r="B8" s="9">
        <v>5</v>
      </c>
      <c r="C8" s="13">
        <v>41548</v>
      </c>
      <c r="D8" s="3" t="s">
        <v>18</v>
      </c>
      <c r="E8" s="3" t="s">
        <v>14</v>
      </c>
      <c r="F8" s="3" t="s">
        <v>12</v>
      </c>
      <c r="G8" s="5" t="s">
        <v>13</v>
      </c>
      <c r="H8" s="7">
        <v>150</v>
      </c>
      <c r="I8" s="7">
        <v>13</v>
      </c>
      <c r="J8" s="8">
        <f t="shared" si="0"/>
        <v>1950</v>
      </c>
    </row>
  </sheetData>
  <phoneticPr fontId="2"/>
  <dataValidations count="3">
    <dataValidation type="list" imeMode="hiragana" operator="greaterThanOrEqual" allowBlank="1" showInputMessage="1" showErrorMessage="1" sqref="E22:E63541">
      <formula1>"青山店,成城店,二子玉店,広尾店"</formula1>
    </dataValidation>
    <dataValidation imeMode="off" allowBlank="1" showInputMessage="1" showErrorMessage="1" sqref="D9:D63541 H9:J1048576 H1:J3 B1:D3 B9:C1048576"/>
    <dataValidation type="list" imeMode="hiragana" allowBlank="1" showInputMessage="1" showErrorMessage="1" sqref="F9:F63541">
      <formula1>"キッチン,バス,輸入菓子"</formula1>
    </dataValidation>
  </dataValidations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完成</vt:lpstr>
      <vt:lpstr>開始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2013-10-08T06:47:50Z</dcterms:created>
  <dcterms:modified xsi:type="dcterms:W3CDTF">2013-10-08T06:47:54Z</dcterms:modified>
</cp:coreProperties>
</file>