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360" yWindow="120" windowWidth="10755" windowHeight="7605"/>
  </bookViews>
  <sheets>
    <sheet name="完成3" sheetId="5" r:id="rId1"/>
    <sheet name="開始3" sheetId="2" r:id="rId2"/>
    <sheet name="完成2" sheetId="4" r:id="rId3"/>
    <sheet name="開始2" sheetId="1" r:id="rId4"/>
    <sheet name="完成1" sheetId="6" r:id="rId5"/>
    <sheet name="開始1" sheetId="7" r:id="rId6"/>
  </sheets>
  <definedNames>
    <definedName name="_xlnm._FilterDatabase" localSheetId="5" hidden="1">開始1!$B$3:$G$4</definedName>
  </definedNames>
  <calcPr calcId="152511"/>
</workbook>
</file>

<file path=xl/calcChain.xml><?xml version="1.0" encoding="utf-8"?>
<calcChain xmlns="http://schemas.openxmlformats.org/spreadsheetml/2006/main">
  <c r="C5" i="6" l="1"/>
  <c r="D5" i="6"/>
  <c r="E5" i="6"/>
  <c r="F5" i="6"/>
  <c r="H5" i="6"/>
  <c r="I5" i="6"/>
  <c r="J5" i="6"/>
  <c r="K5" i="6"/>
  <c r="C6" i="6"/>
  <c r="D6" i="6"/>
  <c r="E6" i="6"/>
  <c r="F6" i="6"/>
  <c r="G6" i="6"/>
  <c r="H6" i="6"/>
  <c r="I6" i="6"/>
  <c r="J6" i="6"/>
  <c r="K6" i="6"/>
  <c r="C7" i="6"/>
  <c r="D7" i="6"/>
  <c r="E7" i="6"/>
  <c r="F7" i="6"/>
  <c r="G7" i="6"/>
  <c r="J7" i="6"/>
  <c r="K7" i="6"/>
  <c r="C8" i="6"/>
  <c r="D8" i="6"/>
  <c r="E8" i="6"/>
  <c r="F8" i="6"/>
  <c r="H8" i="6"/>
  <c r="J8" i="6"/>
  <c r="K8" i="6"/>
  <c r="K4" i="6"/>
  <c r="I4" i="6"/>
  <c r="J4" i="6"/>
  <c r="H4" i="6"/>
  <c r="G4" i="6"/>
  <c r="F4" i="6"/>
  <c r="E4" i="6"/>
  <c r="D4" i="6"/>
  <c r="C4" i="6"/>
</calcChain>
</file>

<file path=xl/sharedStrings.xml><?xml version="1.0" encoding="utf-8"?>
<sst xmlns="http://schemas.openxmlformats.org/spreadsheetml/2006/main" count="121" uniqueCount="85">
  <si>
    <t>日付</t>
    <rPh sb="0" eb="2">
      <t>ヒヅケ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</si>
  <si>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</si>
  <si>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</si>
  <si>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</si>
  <si>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仕入</t>
    <rPh sb="0" eb="2">
      <t>シイレ</t>
    </rPh>
    <phoneticPr fontId="2"/>
  </si>
  <si>
    <t>販売</t>
    <rPh sb="0" eb="2">
      <t>ハンバイ</t>
    </rPh>
    <phoneticPr fontId="2"/>
  </si>
  <si>
    <t>タンブラー</t>
    <phoneticPr fontId="2"/>
  </si>
  <si>
    <t>マグカップ</t>
    <phoneticPr fontId="2"/>
  </si>
  <si>
    <t>ティーポット</t>
    <phoneticPr fontId="2"/>
  </si>
  <si>
    <t>仕入単価</t>
    <rPh sb="0" eb="2">
      <t>シイレ</t>
    </rPh>
    <rPh sb="2" eb="4">
      <t>タンカ</t>
    </rPh>
    <phoneticPr fontId="2"/>
  </si>
  <si>
    <t>仕入数量</t>
    <rPh sb="0" eb="2">
      <t>シイレ</t>
    </rPh>
    <rPh sb="2" eb="4">
      <t>スウリョウ</t>
    </rPh>
    <phoneticPr fontId="2"/>
  </si>
  <si>
    <t>販売単価</t>
    <rPh sb="0" eb="2">
      <t>ハンバイ</t>
    </rPh>
    <rPh sb="2" eb="4">
      <t>タンカ</t>
    </rPh>
    <phoneticPr fontId="2"/>
  </si>
  <si>
    <t>販売数量</t>
    <rPh sb="0" eb="2">
      <t>ハンバイ</t>
    </rPh>
    <rPh sb="2" eb="4">
      <t>スウリョウ</t>
    </rPh>
    <phoneticPr fontId="2"/>
  </si>
  <si>
    <t>社員名</t>
    <rPh sb="0" eb="2">
      <t>シャイン</t>
    </rPh>
    <rPh sb="2" eb="3">
      <t>メイ</t>
    </rPh>
    <phoneticPr fontId="6"/>
  </si>
  <si>
    <t>入社年度</t>
    <rPh sb="0" eb="2">
      <t>ニュウシャ</t>
    </rPh>
    <rPh sb="2" eb="4">
      <t>ネンド</t>
    </rPh>
    <phoneticPr fontId="6"/>
  </si>
  <si>
    <t>役職</t>
    <rPh sb="0" eb="2">
      <t>ヤクショク</t>
    </rPh>
    <phoneticPr fontId="6"/>
  </si>
  <si>
    <t>課長</t>
    <rPh sb="0" eb="2">
      <t>カチョウ</t>
    </rPh>
    <phoneticPr fontId="6"/>
  </si>
  <si>
    <t>主任</t>
    <rPh sb="0" eb="2">
      <t>シュニン</t>
    </rPh>
    <phoneticPr fontId="6"/>
  </si>
  <si>
    <t>係長</t>
    <rPh sb="0" eb="2">
      <t>カカリチョウ</t>
    </rPh>
    <phoneticPr fontId="6"/>
  </si>
  <si>
    <t>配偶者</t>
    <rPh sb="0" eb="3">
      <t>ハイグウシャ</t>
    </rPh>
    <phoneticPr fontId="6"/>
  </si>
  <si>
    <t>あり</t>
    <phoneticPr fontId="6"/>
  </si>
  <si>
    <t>なし</t>
    <phoneticPr fontId="6"/>
  </si>
  <si>
    <t>扶養親族</t>
    <rPh sb="0" eb="2">
      <t>フヨウ</t>
    </rPh>
    <rPh sb="2" eb="4">
      <t>シンゾク</t>
    </rPh>
    <phoneticPr fontId="6"/>
  </si>
  <si>
    <t>【販売データ】</t>
    <rPh sb="1" eb="3">
      <t>ハンバイ</t>
    </rPh>
    <phoneticPr fontId="2"/>
  </si>
  <si>
    <t>【社員台帳】</t>
    <rPh sb="1" eb="3">
      <t>シャイン</t>
    </rPh>
    <rPh sb="3" eb="5">
      <t>ダイチョウ</t>
    </rPh>
    <phoneticPr fontId="2"/>
  </si>
  <si>
    <t>安部 一郎</t>
    <rPh sb="0" eb="2">
      <t>アベ</t>
    </rPh>
    <rPh sb="3" eb="5">
      <t>イチロウ</t>
    </rPh>
    <phoneticPr fontId="6"/>
  </si>
  <si>
    <t>村上 理香</t>
    <rPh sb="0" eb="2">
      <t>ムラカミ</t>
    </rPh>
    <rPh sb="3" eb="5">
      <t>リカ</t>
    </rPh>
    <phoneticPr fontId="6"/>
  </si>
  <si>
    <t>浅賀 誠</t>
    <rPh sb="3" eb="4">
      <t>マコト</t>
    </rPh>
    <phoneticPr fontId="6"/>
  </si>
  <si>
    <t>新郷 美樹</t>
    <rPh sb="3" eb="5">
      <t>ミキ</t>
    </rPh>
    <phoneticPr fontId="6"/>
  </si>
  <si>
    <t>佐藤 亮太</t>
    <rPh sb="3" eb="5">
      <t>リョウタ</t>
    </rPh>
    <phoneticPr fontId="6"/>
  </si>
  <si>
    <t>No</t>
    <phoneticPr fontId="2"/>
  </si>
  <si>
    <t>氏名</t>
    <rPh sb="0" eb="2">
      <t>シメイ</t>
    </rPh>
    <phoneticPr fontId="2"/>
  </si>
  <si>
    <t>〒</t>
    <phoneticPr fontId="2"/>
  </si>
  <si>
    <t>住所</t>
    <rPh sb="0" eb="2">
      <t>ジュウショ</t>
    </rPh>
    <phoneticPr fontId="2"/>
  </si>
  <si>
    <t>【顧客住所録】</t>
    <rPh sb="1" eb="3">
      <t>ｺｷｬｸ</t>
    </rPh>
    <rPh sb="3" eb="6">
      <t>ｼﾞｭｳｼｮﾛｸ</t>
    </rPh>
    <phoneticPr fontId="6" type="halfwidthKatakana"/>
  </si>
  <si>
    <t>No.</t>
    <phoneticPr fontId="6" type="halfwidthKatakana"/>
  </si>
  <si>
    <t>氏名</t>
    <rPh sb="0" eb="2">
      <t>ｼﾒｲ</t>
    </rPh>
    <phoneticPr fontId="6" type="halfwidthKatakana"/>
  </si>
  <si>
    <t>〒</t>
    <phoneticPr fontId="6" type="halfwidthKatakana"/>
  </si>
  <si>
    <t>住所</t>
    <rPh sb="0" eb="2">
      <t>ｼﾞｭｳｼｮ</t>
    </rPh>
    <phoneticPr fontId="6" type="halfwidthKatakana"/>
  </si>
  <si>
    <t>会社名／所属部署</t>
    <rPh sb="0" eb="3">
      <t>ｶｲｼｬﾒｲ</t>
    </rPh>
    <rPh sb="4" eb="6">
      <t>ｼｮｿﾞｸ</t>
    </rPh>
    <rPh sb="6" eb="8">
      <t>ﾌﾞｼｮ</t>
    </rPh>
    <phoneticPr fontId="6" type="halfwidthKatakana"/>
  </si>
  <si>
    <t>連絡先</t>
    <rPh sb="0" eb="3">
      <t>ﾚﾝﾗｸｻｷ</t>
    </rPh>
    <phoneticPr fontId="6" type="halfwidthKatakana"/>
  </si>
  <si>
    <t>102-0074</t>
  </si>
  <si>
    <t>東京都千代田区九段南x-x-x</t>
    <phoneticPr fontId="6" type="halfwidthKatakana"/>
  </si>
  <si>
    <t>(株)丸閥商事</t>
    <rPh sb="0" eb="3">
      <t>ｶﾌﾞ</t>
    </rPh>
    <rPh sb="3" eb="4">
      <t>ﾏﾙ</t>
    </rPh>
    <rPh sb="4" eb="5">
      <t>ﾊﾞﾂ</t>
    </rPh>
    <rPh sb="5" eb="7">
      <t>ｼｮｳｼﾞ</t>
    </rPh>
    <phoneticPr fontId="6" type="halfwidthKatakana"/>
  </si>
  <si>
    <t>03-****-****</t>
  </si>
  <si>
    <t>営業部</t>
    <rPh sb="0" eb="2">
      <t>ｴｲｷﾞｮｳ</t>
    </rPh>
    <rPh sb="2" eb="3">
      <t>ﾌﾞ</t>
    </rPh>
    <phoneticPr fontId="6" type="halfwidthKatakana"/>
  </si>
  <si>
    <t>イトウ　タダタカ</t>
  </si>
  <si>
    <t>阿部　太郎</t>
    <rPh sb="3" eb="5">
      <t>タロウ</t>
    </rPh>
    <phoneticPr fontId="2"/>
  </si>
  <si>
    <t>アベ　タロウ</t>
    <phoneticPr fontId="2"/>
  </si>
  <si>
    <t>伊藤　史生</t>
    <rPh sb="3" eb="5">
      <t>フミオ</t>
    </rPh>
    <phoneticPr fontId="2"/>
  </si>
  <si>
    <t>124-0001</t>
    <phoneticPr fontId="2"/>
  </si>
  <si>
    <t>東京都葛飾区小菅x-x-x</t>
    <rPh sb="0" eb="8">
      <t>１２４－０００１</t>
    </rPh>
    <phoneticPr fontId="2"/>
  </si>
  <si>
    <t>六陸建設(株)</t>
    <rPh sb="0" eb="1">
      <t>ﾛｸ</t>
    </rPh>
    <rPh sb="1" eb="2">
      <t>ﾘｸ</t>
    </rPh>
    <rPh sb="2" eb="4">
      <t>ｹﾝｾﾂ</t>
    </rPh>
    <rPh sb="4" eb="7">
      <t>ｶﾌﾞ</t>
    </rPh>
    <phoneticPr fontId="6" type="halfwidthKatakana"/>
  </si>
  <si>
    <t>ichiro@xxx.ne.jp</t>
    <phoneticPr fontId="2"/>
  </si>
  <si>
    <t>徳川　恵子</t>
    <rPh sb="0" eb="2">
      <t>トクガワ</t>
    </rPh>
    <rPh sb="3" eb="5">
      <t>ケイコ</t>
    </rPh>
    <phoneticPr fontId="2"/>
  </si>
  <si>
    <t>トクガワ ケイコ</t>
    <phoneticPr fontId="2"/>
  </si>
  <si>
    <t>151-0001</t>
    <phoneticPr fontId="2"/>
  </si>
  <si>
    <t>東京都渋谷区神宮前x-x-x</t>
    <rPh sb="3" eb="6">
      <t>ｼﾌﾞﾔｸ</t>
    </rPh>
    <rPh sb="6" eb="9">
      <t>ｼﾞﾝｸﾞｳﾏｴ</t>
    </rPh>
    <phoneticPr fontId="6" type="halfwidthKatakana"/>
  </si>
  <si>
    <t>○×ビル5F</t>
    <phoneticPr fontId="2"/>
  </si>
  <si>
    <t>(株)OA商事</t>
    <rPh sb="0" eb="3">
      <t>ｶﾌﾞ</t>
    </rPh>
    <rPh sb="5" eb="7">
      <t>ｼｮｳｼﾞ</t>
    </rPh>
    <phoneticPr fontId="6" type="halfwidthKatakana"/>
  </si>
  <si>
    <t>販売部</t>
    <rPh sb="0" eb="2">
      <t>ハンバイ</t>
    </rPh>
    <rPh sb="2" eb="3">
      <t>ブ</t>
    </rPh>
    <phoneticPr fontId="2"/>
  </si>
  <si>
    <t>tkeiko@xxx.ne.jp</t>
    <phoneticPr fontId="2"/>
  </si>
  <si>
    <t>fito@xxx.ne.jp</t>
    <phoneticPr fontId="2"/>
  </si>
  <si>
    <t>豊田　洋一</t>
    <rPh sb="0" eb="2">
      <t>トヨダ</t>
    </rPh>
    <rPh sb="3" eb="5">
      <t>ヨウイチ</t>
    </rPh>
    <phoneticPr fontId="2"/>
  </si>
  <si>
    <t>トヨダ ヨウイチ</t>
    <phoneticPr fontId="2"/>
  </si>
  <si>
    <t>456-0000</t>
    <phoneticPr fontId="2"/>
  </si>
  <si>
    <t>愛知県名古屋市熱田区x-x-x</t>
    <rPh sb="0" eb="10">
      <t>４５６－００００</t>
    </rPh>
    <phoneticPr fontId="2"/>
  </si>
  <si>
    <t>○○マンション201</t>
    <phoneticPr fontId="2"/>
  </si>
  <si>
    <t>052-***-****</t>
    <phoneticPr fontId="2"/>
  </si>
  <si>
    <t>toyoda@xxx.ne.jp</t>
    <phoneticPr fontId="2"/>
  </si>
  <si>
    <t>イノウエ ヨシノブ</t>
    <phoneticPr fontId="2"/>
  </si>
  <si>
    <t>井上　義信</t>
    <rPh sb="0" eb="2">
      <t>イノウエ</t>
    </rPh>
    <rPh sb="3" eb="5">
      <t>ヨシノブ</t>
    </rPh>
    <phoneticPr fontId="2"/>
  </si>
  <si>
    <t>232-0022</t>
    <phoneticPr fontId="2"/>
  </si>
  <si>
    <t>神奈川県横浜市南区高根町x-xx</t>
    <rPh sb="0" eb="12">
      <t>２３２－００２２</t>
    </rPh>
    <phoneticPr fontId="2"/>
  </si>
  <si>
    <t>㈲井上印刷</t>
    <rPh sb="1" eb="3">
      <t>ｲﾉｳｴ</t>
    </rPh>
    <rPh sb="3" eb="5">
      <t>ｲﾝｻﾂ</t>
    </rPh>
    <phoneticPr fontId="6" type="halfwidthKatakana"/>
  </si>
  <si>
    <t>048-***-****</t>
    <phoneticPr fontId="2"/>
  </si>
  <si>
    <t>yinoue@xxx.ne.jp</t>
    <phoneticPr fontId="2"/>
  </si>
  <si>
    <t>【顧客データベース】</t>
    <rPh sb="1" eb="3">
      <t>ｺｷｬｸ</t>
    </rPh>
    <phoneticPr fontId="6" type="halfwidthKatakana"/>
  </si>
  <si>
    <t>ビル名等</t>
    <rPh sb="2" eb="3">
      <t>メイ</t>
    </rPh>
    <rPh sb="3" eb="4">
      <t>トウ</t>
    </rPh>
    <phoneticPr fontId="2"/>
  </si>
  <si>
    <t>会社名</t>
    <rPh sb="0" eb="3">
      <t>カイシャメイ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</si>
  <si>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</si>
  <si>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  <phoneticPr fontId="2"/>
  </si>
  <si>
    <t>フリガナ</t>
    <phoneticPr fontId="2"/>
  </si>
  <si>
    <t>部署名</t>
    <rPh sb="0" eb="2">
      <t>ブショ</t>
    </rPh>
    <rPh sb="2" eb="3">
      <t>メイ</t>
    </rPh>
    <phoneticPr fontId="2"/>
  </si>
  <si>
    <t>○×ビル9F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</si>
</sst>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10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2" xfId="3" applyBorder="1" applyAlignment="1">
      <alignment horizontal="center" vertical="center"/>
    </xf>
    <xf numFmtId="0" fontId="9" fillId="0" borderId="4" xfId="3" applyFont="1" applyBorder="1" applyAlignment="1">
      <alignment vertical="center"/>
    </xf>
    <xf numFmtId="0" fontId="4" fillId="0" borderId="2" xfId="3" applyNumberFormat="1" applyBorder="1" applyAlignment="1">
      <alignment horizontal="center" vertical="center"/>
    </xf>
    <xf numFmtId="0" fontId="4" fillId="0" borderId="4" xfId="3" applyBorder="1" applyAlignment="1">
      <alignment vertical="center"/>
    </xf>
    <xf numFmtId="0" fontId="4" fillId="0" borderId="3" xfId="3" applyBorder="1" applyAlignment="1">
      <alignment horizontal="center" vertical="center"/>
    </xf>
    <xf numFmtId="0" fontId="4" fillId="0" borderId="3" xfId="3" applyBorder="1" applyAlignment="1">
      <alignment vertical="center"/>
    </xf>
    <xf numFmtId="0" fontId="4" fillId="0" borderId="3" xfId="3" applyNumberForma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10" fillId="0" borderId="3" xfId="4" applyBorder="1" applyAlignme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5">
    <cellStyle name="ハイパーリンク" xfId="4" builtinId="8"/>
    <cellStyle name="桁区切り" xfId="1" builtinId="6"/>
    <cellStyle name="標準" xfId="0" builtinId="0"/>
    <cellStyle name="標準 2" xfId="3"/>
    <cellStyle name="標準_1-0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keiko@xxx.ne.jp" TargetMode="External"/><Relationship Id="rId2" Type="http://schemas.openxmlformats.org/officeDocument/2006/relationships/hyperlink" Target="mailto:ichiro@xxx.ne.jp" TargetMode="External"/><Relationship Id="rId1" Type="http://schemas.openxmlformats.org/officeDocument/2006/relationships/hyperlink" Target="mailto:fito@xxx.ne.jp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yinoue@xxx.ne.jp" TargetMode="External"/><Relationship Id="rId4" Type="http://schemas.openxmlformats.org/officeDocument/2006/relationships/hyperlink" Target="mailto:toyoda@xxx.ne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C3" sqref="C3:F3"/>
    </sheetView>
  </sheetViews>
  <sheetFormatPr defaultRowHeight="13.5"/>
  <cols>
    <col min="1" max="1" width="2.125" customWidth="1"/>
    <col min="2" max="2" width="11.125" customWidth="1"/>
    <col min="3" max="7" width="10.625" customWidth="1"/>
  </cols>
  <sheetData>
    <row r="1" spans="2:6" ht="14.25">
      <c r="B1" s="7" t="s">
        <v>24</v>
      </c>
    </row>
    <row r="2" spans="2:6" ht="3.75" customHeight="1"/>
    <row r="3" spans="2:6">
      <c r="B3" s="29" t="s">
        <v>13</v>
      </c>
      <c r="C3" s="29" t="s">
        <v>14</v>
      </c>
      <c r="D3" s="29" t="s">
        <v>15</v>
      </c>
      <c r="E3" s="29" t="s">
        <v>19</v>
      </c>
      <c r="F3" s="29" t="s">
        <v>22</v>
      </c>
    </row>
    <row r="4" spans="2:6">
      <c r="B4" s="29" t="s">
        <v>25</v>
      </c>
      <c r="C4" s="3">
        <v>1989</v>
      </c>
      <c r="D4" s="4" t="s">
        <v>16</v>
      </c>
      <c r="E4" s="4" t="s">
        <v>20</v>
      </c>
      <c r="F4" s="4">
        <v>1</v>
      </c>
    </row>
    <row r="5" spans="2:6">
      <c r="B5" s="29" t="s">
        <v>26</v>
      </c>
      <c r="C5" s="3">
        <v>1995</v>
      </c>
      <c r="D5" s="4" t="s">
        <v>17</v>
      </c>
      <c r="E5" s="5" t="s">
        <v>20</v>
      </c>
      <c r="F5" s="4">
        <v>1</v>
      </c>
    </row>
    <row r="6" spans="2:6">
      <c r="B6" s="29" t="s">
        <v>27</v>
      </c>
      <c r="C6" s="3">
        <v>2000</v>
      </c>
      <c r="D6" s="4" t="s">
        <v>18</v>
      </c>
      <c r="E6" s="4" t="s">
        <v>20</v>
      </c>
      <c r="F6" s="4">
        <v>2</v>
      </c>
    </row>
    <row r="7" spans="2:6">
      <c r="B7" s="29" t="s">
        <v>28</v>
      </c>
      <c r="C7" s="3">
        <v>2003</v>
      </c>
      <c r="D7" s="4"/>
      <c r="E7" s="4" t="s">
        <v>21</v>
      </c>
      <c r="F7" s="4">
        <v>0</v>
      </c>
    </row>
    <row r="8" spans="2:6">
      <c r="B8" s="29" t="s">
        <v>29</v>
      </c>
      <c r="C8" s="3">
        <v>2006</v>
      </c>
      <c r="D8" s="4"/>
      <c r="E8" s="4" t="s">
        <v>21</v>
      </c>
      <c r="F8" s="4">
        <v>0</v>
      </c>
    </row>
  </sheetData>
  <phoneticPr fontId="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workbookViewId="0">
      <selection activeCell="B4" sqref="B4:B7"/>
    </sheetView>
  </sheetViews>
  <sheetFormatPr defaultRowHeight="13.5"/>
  <cols>
    <col min="1" max="1" width="2.125" customWidth="1"/>
    <col min="2" max="2" width="11.125" customWidth="1"/>
    <col min="3" max="7" width="10.625" customWidth="1"/>
  </cols>
  <sheetData>
    <row r="1" spans="2:7" ht="14.25">
      <c r="B1" s="7" t="s">
        <v>24</v>
      </c>
    </row>
    <row r="2" spans="2:7" ht="3.75" customHeight="1"/>
    <row r="3" spans="2:7">
      <c r="B3" s="29"/>
      <c r="C3" s="29" t="s">
        <v>25</v>
      </c>
      <c r="D3" s="29" t="s">
        <v>26</v>
      </c>
      <c r="E3" s="29" t="s">
        <v>27</v>
      </c>
      <c r="F3" s="29" t="s">
        <v>28</v>
      </c>
      <c r="G3" s="29" t="s">
        <v>29</v>
      </c>
    </row>
    <row r="4" spans="2:7">
      <c r="B4" s="29" t="s">
        <v>14</v>
      </c>
      <c r="C4" s="3">
        <v>1989</v>
      </c>
      <c r="D4" s="3">
        <v>1995</v>
      </c>
      <c r="E4" s="3">
        <v>2000</v>
      </c>
      <c r="F4" s="3">
        <v>2003</v>
      </c>
      <c r="G4" s="3">
        <v>2006</v>
      </c>
    </row>
    <row r="5" spans="2:7">
      <c r="B5" s="29" t="s">
        <v>15</v>
      </c>
      <c r="C5" s="4" t="s">
        <v>16</v>
      </c>
      <c r="D5" s="4" t="s">
        <v>17</v>
      </c>
      <c r="E5" s="4" t="s">
        <v>18</v>
      </c>
      <c r="F5" s="4"/>
      <c r="G5" s="4"/>
    </row>
    <row r="6" spans="2:7">
      <c r="B6" s="29" t="s">
        <v>19</v>
      </c>
      <c r="C6" s="4" t="s">
        <v>20</v>
      </c>
      <c r="D6" s="5" t="s">
        <v>20</v>
      </c>
      <c r="E6" s="4" t="s">
        <v>20</v>
      </c>
      <c r="F6" s="4" t="s">
        <v>21</v>
      </c>
      <c r="G6" s="4" t="s">
        <v>21</v>
      </c>
    </row>
    <row r="7" spans="2:7">
      <c r="B7" s="29" t="s">
        <v>22</v>
      </c>
      <c r="C7" s="4">
        <v>1</v>
      </c>
      <c r="D7" s="4">
        <v>1</v>
      </c>
      <c r="E7" s="4">
        <v>2</v>
      </c>
      <c r="F7" s="4">
        <v>0</v>
      </c>
      <c r="G7" s="4">
        <v>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workbookViewId="0">
      <selection activeCell="J14" sqref="J14"/>
    </sheetView>
  </sheetViews>
  <sheetFormatPr defaultRowHeight="13.5"/>
  <cols>
    <col min="1" max="1" width="2.125" customWidth="1"/>
    <col min="2" max="2" width="11.125" style="1" customWidth="1"/>
    <col min="3" max="3" width="12.625" customWidth="1"/>
    <col min="4" max="7" width="8.625" style="2" customWidth="1"/>
  </cols>
  <sheetData>
    <row r="1" spans="2:7" ht="14.25">
      <c r="B1" s="6" t="s">
        <v>23</v>
      </c>
    </row>
    <row r="2" spans="2:7" ht="3.75" customHeight="1"/>
    <row r="3" spans="2:7">
      <c r="B3" s="28" t="s">
        <v>0</v>
      </c>
      <c r="C3" s="21" t="s">
        <v>1</v>
      </c>
      <c r="D3" s="22" t="s">
        <v>9</v>
      </c>
      <c r="E3" s="22" t="s">
        <v>10</v>
      </c>
      <c r="F3" s="22" t="s">
        <v>11</v>
      </c>
      <c r="G3" s="22" t="s">
        <v>12</v>
      </c>
    </row>
    <row r="4" spans="2:7">
      <c r="B4" s="26">
        <v>40269</v>
      </c>
      <c r="C4" s="20" t="s">
        <v>6</v>
      </c>
      <c r="D4" s="27">
        <v>550</v>
      </c>
      <c r="E4" s="27">
        <v>100</v>
      </c>
      <c r="F4" s="27"/>
      <c r="G4" s="27"/>
    </row>
    <row r="5" spans="2:7">
      <c r="B5" s="26">
        <v>40269</v>
      </c>
      <c r="C5" s="20" t="s">
        <v>7</v>
      </c>
      <c r="D5" s="27">
        <v>480</v>
      </c>
      <c r="E5" s="27">
        <v>100</v>
      </c>
      <c r="F5" s="27"/>
      <c r="G5" s="27"/>
    </row>
    <row r="6" spans="2:7">
      <c r="B6" s="26">
        <v>40270</v>
      </c>
      <c r="C6" s="20" t="s">
        <v>6</v>
      </c>
      <c r="D6" s="27"/>
      <c r="E6" s="27"/>
      <c r="F6" s="27">
        <v>700</v>
      </c>
      <c r="G6" s="27">
        <v>20</v>
      </c>
    </row>
    <row r="7" spans="2:7">
      <c r="B7" s="26">
        <v>40273</v>
      </c>
      <c r="C7" s="20" t="s">
        <v>8</v>
      </c>
      <c r="D7" s="27">
        <v>2890</v>
      </c>
      <c r="E7" s="27">
        <v>20</v>
      </c>
      <c r="F7" s="27"/>
      <c r="G7" s="27"/>
    </row>
    <row r="8" spans="2:7">
      <c r="B8" s="26">
        <v>40274</v>
      </c>
      <c r="C8" s="20" t="s">
        <v>7</v>
      </c>
      <c r="D8" s="27"/>
      <c r="E8" s="27"/>
      <c r="F8" s="27">
        <v>700</v>
      </c>
      <c r="G8" s="27">
        <v>10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>
      <selection activeCell="L13" sqref="L13"/>
    </sheetView>
  </sheetViews>
  <sheetFormatPr defaultRowHeight="13.5"/>
  <cols>
    <col min="1" max="1" width="2.125" customWidth="1"/>
    <col min="2" max="2" width="11.125" style="1" customWidth="1"/>
    <col min="3" max="3" width="12.625" customWidth="1"/>
    <col min="4" max="7" width="8.625" style="2" customWidth="1"/>
  </cols>
  <sheetData>
    <row r="1" spans="2:7" ht="14.25">
      <c r="B1" s="6" t="s">
        <v>23</v>
      </c>
    </row>
    <row r="2" spans="2:7" ht="3.75" customHeight="1"/>
    <row r="3" spans="2:7">
      <c r="B3" s="23" t="s">
        <v>0</v>
      </c>
      <c r="C3" s="24" t="s">
        <v>1</v>
      </c>
      <c r="D3" s="25" t="s">
        <v>4</v>
      </c>
      <c r="E3" s="25"/>
      <c r="F3" s="25" t="s">
        <v>5</v>
      </c>
      <c r="G3" s="25"/>
    </row>
    <row r="4" spans="2:7">
      <c r="B4" s="23"/>
      <c r="C4" s="24"/>
      <c r="D4" s="22" t="s">
        <v>2</v>
      </c>
      <c r="E4" s="22" t="s">
        <v>3</v>
      </c>
      <c r="F4" s="22" t="s">
        <v>2</v>
      </c>
      <c r="G4" s="22" t="s">
        <v>3</v>
      </c>
    </row>
    <row r="5" spans="2:7">
      <c r="B5" s="26">
        <v>40269</v>
      </c>
      <c r="C5" s="20" t="s">
        <v>6</v>
      </c>
      <c r="D5" s="27">
        <v>550</v>
      </c>
      <c r="E5" s="27">
        <v>100</v>
      </c>
      <c r="F5" s="27"/>
      <c r="G5" s="27"/>
    </row>
    <row r="6" spans="2:7">
      <c r="B6" s="26">
        <v>40269</v>
      </c>
      <c r="C6" s="20" t="s">
        <v>7</v>
      </c>
      <c r="D6" s="27">
        <v>480</v>
      </c>
      <c r="E6" s="27">
        <v>100</v>
      </c>
      <c r="F6" s="27"/>
      <c r="G6" s="27"/>
    </row>
    <row r="7" spans="2:7">
      <c r="B7" s="26">
        <v>40270</v>
      </c>
      <c r="C7" s="20" t="s">
        <v>6</v>
      </c>
      <c r="D7" s="27"/>
      <c r="E7" s="27"/>
      <c r="F7" s="27">
        <v>700</v>
      </c>
      <c r="G7" s="27">
        <v>20</v>
      </c>
    </row>
    <row r="8" spans="2:7">
      <c r="B8" s="26">
        <v>40273</v>
      </c>
      <c r="C8" s="20" t="s">
        <v>8</v>
      </c>
      <c r="D8" s="27">
        <v>2890</v>
      </c>
      <c r="E8" s="27">
        <v>20</v>
      </c>
      <c r="F8" s="27"/>
      <c r="G8" s="27"/>
    </row>
    <row r="9" spans="2:7">
      <c r="B9" s="26">
        <v>40274</v>
      </c>
      <c r="C9" s="20" t="s">
        <v>7</v>
      </c>
      <c r="D9" s="27"/>
      <c r="E9" s="27"/>
      <c r="F9" s="27">
        <v>700</v>
      </c>
      <c r="G9" s="27">
        <v>10</v>
      </c>
    </row>
  </sheetData>
  <mergeCells count="4">
    <mergeCell ref="D3:E3"/>
    <mergeCell ref="F3:G3"/>
    <mergeCell ref="B3:B4"/>
    <mergeCell ref="C3:C4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3.5"/>
  <cols>
    <col min="1" max="1" width="2.625" customWidth="1"/>
    <col min="2" max="2" width="5.375" customWidth="1"/>
    <col min="3" max="3" width="10.25" bestFit="1" customWidth="1"/>
    <col min="4" max="4" width="14.75" bestFit="1" customWidth="1"/>
    <col min="5" max="5" width="9.5" bestFit="1" customWidth="1"/>
    <col min="6" max="6" width="29.5" bestFit="1" customWidth="1"/>
    <col min="7" max="7" width="16.625" bestFit="1" customWidth="1"/>
    <col min="8" max="8" width="12.375" bestFit="1" customWidth="1"/>
    <col min="9" max="9" width="7.75" bestFit="1" customWidth="1"/>
    <col min="10" max="10" width="13.875" bestFit="1" customWidth="1"/>
    <col min="11" max="11" width="14.375" bestFit="1" customWidth="1"/>
  </cols>
  <sheetData>
    <row r="1" spans="2:11" ht="14.25">
      <c r="B1" s="8" t="s">
        <v>77</v>
      </c>
    </row>
    <row r="2" spans="2:11" ht="3.75" customHeight="1">
      <c r="B2" s="8"/>
    </row>
    <row r="3" spans="2:11">
      <c r="B3" s="21" t="s">
        <v>30</v>
      </c>
      <c r="C3" s="21" t="s">
        <v>31</v>
      </c>
      <c r="D3" s="21" t="s">
        <v>82</v>
      </c>
      <c r="E3" s="21" t="s">
        <v>32</v>
      </c>
      <c r="F3" s="21" t="s">
        <v>33</v>
      </c>
      <c r="G3" s="21" t="s">
        <v>78</v>
      </c>
      <c r="H3" s="21" t="s">
        <v>79</v>
      </c>
      <c r="I3" s="21" t="s">
        <v>83</v>
      </c>
      <c r="J3" s="21" t="s">
        <v>80</v>
      </c>
      <c r="K3" s="21" t="s">
        <v>81</v>
      </c>
    </row>
    <row r="4" spans="2:11">
      <c r="B4" s="20">
        <v>1</v>
      </c>
      <c r="C4" s="20" t="str">
        <f ca="1">OFFSET(開始1!$B$3,$B4*2,1)</f>
        <v>阿部　太郎</v>
      </c>
      <c r="D4" s="20" t="str">
        <f ca="1">OFFSET(開始1!$B$3,$B4*2-1,1)</f>
        <v>アベ　タロウ</v>
      </c>
      <c r="E4" s="20" t="str">
        <f ca="1">OFFSET(開始1!$B$3,$B4*2-1,2)</f>
        <v>102-0074</v>
      </c>
      <c r="F4" s="20" t="str">
        <f ca="1">OFFSET(開始1!$B$3,$B4*2-1,3)</f>
        <v>東京都千代田区九段南x-x-x</v>
      </c>
      <c r="G4" s="20" t="str">
        <f ca="1">OFFSET(開始1!$B$3,$B4*2,3)</f>
        <v>○×ビル9F</v>
      </c>
      <c r="H4" s="20" t="str">
        <f ca="1">OFFSET(開始1!$B$3,$B4*2-1,4)</f>
        <v>(株)丸閥商事</v>
      </c>
      <c r="I4" s="20" t="str">
        <f ca="1">OFFSET(開始1!$B$3,$B4*2,4)</f>
        <v>営業部</v>
      </c>
      <c r="J4" s="20" t="str">
        <f ca="1">OFFSET(開始1!$B$3,$B4*2-1,5)</f>
        <v>03-****-****</v>
      </c>
      <c r="K4" s="20" t="str">
        <f ca="1">OFFSET(開始1!$B$3,$B4*2,5)</f>
        <v>ichiro@xxx.ne.jp</v>
      </c>
    </row>
    <row r="5" spans="2:11">
      <c r="B5" s="20">
        <v>2</v>
      </c>
      <c r="C5" s="20" t="str">
        <f ca="1">OFFSET(開始1!$B$3,$B5*2,1)</f>
        <v>伊藤　史生</v>
      </c>
      <c r="D5" s="20" t="str">
        <f ca="1">OFFSET(開始1!$B$3,$B5*2-1,1)</f>
        <v>イトウ　タダタカ</v>
      </c>
      <c r="E5" s="20" t="str">
        <f ca="1">OFFSET(開始1!$B$3,$B5*2-1,2)</f>
        <v>124-0001</v>
      </c>
      <c r="F5" s="20" t="str">
        <f ca="1">OFFSET(開始1!$B$3,$B5*2-1,3)</f>
        <v>東京都葛飾区小菅x-x-x</v>
      </c>
      <c r="G5" s="20"/>
      <c r="H5" s="20" t="str">
        <f ca="1">OFFSET(開始1!$B$3,$B5*2-1,4)</f>
        <v>六陸建設(株)</v>
      </c>
      <c r="I5" s="20" t="str">
        <f ca="1">OFFSET(開始1!$B$3,$B5*2,4)</f>
        <v>営業部</v>
      </c>
      <c r="J5" s="20" t="str">
        <f ca="1">OFFSET(開始1!$B$3,$B5*2-1,5)</f>
        <v>03-****-****</v>
      </c>
      <c r="K5" s="20" t="str">
        <f ca="1">OFFSET(開始1!$B$3,$B5*2,5)</f>
        <v>fito@xxx.ne.jp</v>
      </c>
    </row>
    <row r="6" spans="2:11">
      <c r="B6" s="20">
        <v>3</v>
      </c>
      <c r="C6" s="20" t="str">
        <f ca="1">OFFSET(開始1!$B$3,$B6*2,1)</f>
        <v>徳川　恵子</v>
      </c>
      <c r="D6" s="20" t="str">
        <f ca="1">OFFSET(開始1!$B$3,$B6*2-1,1)</f>
        <v>トクガワ ケイコ</v>
      </c>
      <c r="E6" s="20" t="str">
        <f ca="1">OFFSET(開始1!$B$3,$B6*2-1,2)</f>
        <v>151-0001</v>
      </c>
      <c r="F6" s="20" t="str">
        <f ca="1">OFFSET(開始1!$B$3,$B6*2-1,3)</f>
        <v>東京都渋谷区神宮前x-x-x</v>
      </c>
      <c r="G6" s="20" t="str">
        <f ca="1">OFFSET(開始1!$B$3,$B6*2,3)</f>
        <v>○×ビル5F</v>
      </c>
      <c r="H6" s="20" t="str">
        <f ca="1">OFFSET(開始1!$B$3,$B6*2-1,4)</f>
        <v>(株)OA商事</v>
      </c>
      <c r="I6" s="20" t="str">
        <f ca="1">OFFSET(開始1!$B$3,$B6*2,4)</f>
        <v>販売部</v>
      </c>
      <c r="J6" s="20" t="str">
        <f ca="1">OFFSET(開始1!$B$3,$B6*2-1,5)</f>
        <v>03-****-****</v>
      </c>
      <c r="K6" s="20" t="str">
        <f ca="1">OFFSET(開始1!$B$3,$B6*2,5)</f>
        <v>tkeiko@xxx.ne.jp</v>
      </c>
    </row>
    <row r="7" spans="2:11">
      <c r="B7" s="20">
        <v>4</v>
      </c>
      <c r="C7" s="20" t="str">
        <f ca="1">OFFSET(開始1!$B$3,$B7*2,1)</f>
        <v>豊田　洋一</v>
      </c>
      <c r="D7" s="20" t="str">
        <f ca="1">OFFSET(開始1!$B$3,$B7*2-1,1)</f>
        <v>トヨダ ヨウイチ</v>
      </c>
      <c r="E7" s="20" t="str">
        <f ca="1">OFFSET(開始1!$B$3,$B7*2-1,2)</f>
        <v>456-0000</v>
      </c>
      <c r="F7" s="20" t="str">
        <f ca="1">OFFSET(開始1!$B$3,$B7*2-1,3)</f>
        <v>愛知県名古屋市熱田区x-x-x</v>
      </c>
      <c r="G7" s="20" t="str">
        <f ca="1">OFFSET(開始1!$B$3,$B7*2,3)</f>
        <v>○○マンション201</v>
      </c>
      <c r="H7" s="20"/>
      <c r="I7" s="20"/>
      <c r="J7" s="20" t="str">
        <f ca="1">OFFSET(開始1!$B$3,$B7*2-1,5)</f>
        <v>052-***-****</v>
      </c>
      <c r="K7" s="20" t="str">
        <f ca="1">OFFSET(開始1!$B$3,$B7*2,5)</f>
        <v>toyoda@xxx.ne.jp</v>
      </c>
    </row>
    <row r="8" spans="2:11">
      <c r="B8" s="20">
        <v>5</v>
      </c>
      <c r="C8" s="20" t="str">
        <f ca="1">OFFSET(開始1!$B$3,$B8*2,1)</f>
        <v>井上　義信</v>
      </c>
      <c r="D8" s="20" t="str">
        <f ca="1">OFFSET(開始1!$B$3,$B8*2-1,1)</f>
        <v>イノウエ ヨシノブ</v>
      </c>
      <c r="E8" s="20" t="str">
        <f ca="1">OFFSET(開始1!$B$3,$B8*2-1,2)</f>
        <v>232-0022</v>
      </c>
      <c r="F8" s="20" t="str">
        <f ca="1">OFFSET(開始1!$B$3,$B8*2-1,3)</f>
        <v>神奈川県横浜市南区高根町x-xx</v>
      </c>
      <c r="G8" s="20"/>
      <c r="H8" s="20" t="str">
        <f ca="1">OFFSET(開始1!$B$3,$B8*2-1,4)</f>
        <v>㈲井上印刷</v>
      </c>
      <c r="I8" s="20"/>
      <c r="J8" s="20" t="str">
        <f ca="1">OFFSET(開始1!$B$3,$B8*2-1,5)</f>
        <v>048-***-****</v>
      </c>
      <c r="K8" s="20" t="str">
        <f ca="1">OFFSET(開始1!$B$3,$B8*2,5)</f>
        <v>yinoue@xxx.ne.jp</v>
      </c>
    </row>
  </sheetData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showZeros="0" workbookViewId="0">
      <selection activeCell="E6" sqref="E6"/>
    </sheetView>
  </sheetViews>
  <sheetFormatPr defaultRowHeight="13.5"/>
  <cols>
    <col min="1" max="1" width="1.625" style="9" customWidth="1"/>
    <col min="2" max="2" width="4.375" style="9" customWidth="1"/>
    <col min="3" max="3" width="12.625" style="9" customWidth="1"/>
    <col min="4" max="4" width="9.5" style="9" customWidth="1"/>
    <col min="5" max="5" width="29.625" style="9" customWidth="1"/>
    <col min="6" max="6" width="17.625" style="9" customWidth="1"/>
    <col min="7" max="7" width="14.625" style="9" customWidth="1"/>
    <col min="8" max="8" width="2.125" style="9" customWidth="1"/>
    <col min="9" max="16384" width="9" style="9"/>
  </cols>
  <sheetData>
    <row r="1" spans="2:7" ht="14.25">
      <c r="B1" s="8" t="s">
        <v>34</v>
      </c>
    </row>
    <row r="2" spans="2:7" ht="3.75" customHeight="1"/>
    <row r="3" spans="2:7">
      <c r="B3" s="17" t="s">
        <v>35</v>
      </c>
      <c r="C3" s="17" t="s">
        <v>36</v>
      </c>
      <c r="D3" s="18" t="s">
        <v>37</v>
      </c>
      <c r="E3" s="17" t="s">
        <v>38</v>
      </c>
      <c r="F3" s="17" t="s">
        <v>39</v>
      </c>
      <c r="G3" s="17" t="s">
        <v>40</v>
      </c>
    </row>
    <row r="4" spans="2:7">
      <c r="B4" s="10">
        <v>1</v>
      </c>
      <c r="C4" s="11" t="s">
        <v>48</v>
      </c>
      <c r="D4" s="12" t="s">
        <v>41</v>
      </c>
      <c r="E4" s="13" t="s">
        <v>42</v>
      </c>
      <c r="F4" s="13" t="s">
        <v>43</v>
      </c>
      <c r="G4" s="13" t="s">
        <v>44</v>
      </c>
    </row>
    <row r="5" spans="2:7">
      <c r="B5" s="14"/>
      <c r="C5" s="15" t="s">
        <v>47</v>
      </c>
      <c r="D5" s="16"/>
      <c r="E5" s="15" t="s">
        <v>84</v>
      </c>
      <c r="F5" s="15" t="s">
        <v>45</v>
      </c>
      <c r="G5" s="19" t="s">
        <v>53</v>
      </c>
    </row>
    <row r="6" spans="2:7">
      <c r="B6" s="10">
        <v>2</v>
      </c>
      <c r="C6" s="11" t="s">
        <v>46</v>
      </c>
      <c r="D6" s="12" t="s">
        <v>50</v>
      </c>
      <c r="E6" s="13" t="s">
        <v>51</v>
      </c>
      <c r="F6" s="13" t="s">
        <v>52</v>
      </c>
      <c r="G6" s="13" t="s">
        <v>44</v>
      </c>
    </row>
    <row r="7" spans="2:7">
      <c r="B7" s="14"/>
      <c r="C7" s="15" t="s">
        <v>49</v>
      </c>
      <c r="D7" s="16"/>
      <c r="E7" s="15">
        <v>0</v>
      </c>
      <c r="F7" s="15" t="s">
        <v>45</v>
      </c>
      <c r="G7" s="19" t="s">
        <v>62</v>
      </c>
    </row>
    <row r="8" spans="2:7">
      <c r="B8" s="10">
        <v>3</v>
      </c>
      <c r="C8" s="11" t="s">
        <v>55</v>
      </c>
      <c r="D8" s="12" t="s">
        <v>56</v>
      </c>
      <c r="E8" s="13" t="s">
        <v>57</v>
      </c>
      <c r="F8" s="13" t="s">
        <v>59</v>
      </c>
      <c r="G8" s="13" t="s">
        <v>44</v>
      </c>
    </row>
    <row r="9" spans="2:7">
      <c r="B9" s="14"/>
      <c r="C9" s="15" t="s">
        <v>54</v>
      </c>
      <c r="D9" s="16"/>
      <c r="E9" s="15" t="s">
        <v>58</v>
      </c>
      <c r="F9" s="15" t="s">
        <v>60</v>
      </c>
      <c r="G9" s="19" t="s">
        <v>61</v>
      </c>
    </row>
    <row r="10" spans="2:7">
      <c r="B10" s="10">
        <v>4</v>
      </c>
      <c r="C10" s="11" t="s">
        <v>64</v>
      </c>
      <c r="D10" s="12" t="s">
        <v>65</v>
      </c>
      <c r="E10" s="13" t="s">
        <v>66</v>
      </c>
      <c r="F10" s="13"/>
      <c r="G10" s="13" t="s">
        <v>68</v>
      </c>
    </row>
    <row r="11" spans="2:7">
      <c r="B11" s="14"/>
      <c r="C11" s="15" t="s">
        <v>63</v>
      </c>
      <c r="D11" s="16"/>
      <c r="E11" s="15" t="s">
        <v>67</v>
      </c>
      <c r="F11" s="15"/>
      <c r="G11" s="19" t="s">
        <v>69</v>
      </c>
    </row>
    <row r="12" spans="2:7">
      <c r="B12" s="10">
        <v>5</v>
      </c>
      <c r="C12" s="11" t="s">
        <v>70</v>
      </c>
      <c r="D12" s="12" t="s">
        <v>72</v>
      </c>
      <c r="E12" s="13" t="s">
        <v>73</v>
      </c>
      <c r="F12" s="13" t="s">
        <v>74</v>
      </c>
      <c r="G12" s="13" t="s">
        <v>75</v>
      </c>
    </row>
    <row r="13" spans="2:7">
      <c r="B13" s="14"/>
      <c r="C13" s="15" t="s">
        <v>71</v>
      </c>
      <c r="D13" s="16"/>
      <c r="E13" s="15">
        <v>0</v>
      </c>
      <c r="F13" s="15"/>
      <c r="G13" s="19" t="s">
        <v>76</v>
      </c>
    </row>
  </sheetData>
  <mergeCells count="10">
    <mergeCell ref="B10:B11"/>
    <mergeCell ref="D10:D11"/>
    <mergeCell ref="B12:B13"/>
    <mergeCell ref="D12:D13"/>
    <mergeCell ref="B4:B5"/>
    <mergeCell ref="D4:D5"/>
    <mergeCell ref="B6:B7"/>
    <mergeCell ref="D6:D7"/>
    <mergeCell ref="B8:B9"/>
    <mergeCell ref="D8:D9"/>
  </mergeCells>
  <phoneticPr fontId="2"/>
  <dataValidations count="3">
    <dataValidation imeMode="halfKatakana" allowBlank="1" showInputMessage="1" showErrorMessage="1" sqref="C4 C6 C8 C10 C12"/>
    <dataValidation imeMode="off" allowBlank="1" showInputMessage="1" showErrorMessage="1" sqref="D4 D14:D65526 D6 D8 D10 D12 B4:B65526"/>
    <dataValidation imeMode="hiragana" allowBlank="1" showInputMessage="1" showErrorMessage="1" sqref="C5 C7 C9 C11 C13:C65526 E4:G65526"/>
  </dataValidations>
  <hyperlinks>
    <hyperlink ref="G7" r:id="rId1"/>
    <hyperlink ref="G5" r:id="rId2"/>
    <hyperlink ref="G9" r:id="rId3"/>
    <hyperlink ref="G11" r:id="rId4"/>
    <hyperlink ref="G13" r:id="rId5"/>
  </hyperlinks>
  <pageMargins left="0.78740157480314965" right="0.78740157480314965" top="0.59055118110236227" bottom="0.59055118110236227" header="0.51181102362204722" footer="0.51181102362204722"/>
  <pageSetup paperSize="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完成3</vt:lpstr>
      <vt:lpstr>開始3</vt:lpstr>
      <vt:lpstr>完成2</vt:lpstr>
      <vt:lpstr>開始2</vt:lpstr>
      <vt:lpstr>完成1</vt:lpstr>
      <vt:lpstr>開始1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2013-10-08T06:17:06Z</dcterms:created>
  <dcterms:modified xsi:type="dcterms:W3CDTF">2013-10-08T06:42:52Z</dcterms:modified>
</cp:coreProperties>
</file>