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53222"/>
  <bookViews>
    <workbookView xWindow="120" yWindow="60" windowWidth="15015" windowHeight="8430"/>
  </bookViews>
  <sheets>
    <sheet name="納品書" sheetId="16" r:id="rId1"/>
    <sheet name="売上" sheetId="15" r:id="rId2"/>
  </sheets>
  <definedNames>
    <definedName name="コード一覧">#REF!</definedName>
    <definedName name="商品一覧">#REF!</definedName>
    <definedName name="値引率">#REF!</definedName>
  </definedNames>
  <calcPr calcId="152511"/>
</workbook>
</file>

<file path=xl/calcChain.xml><?xml version="1.0" encoding="utf-8"?>
<calcChain xmlns="http://schemas.openxmlformats.org/spreadsheetml/2006/main">
  <c r="G18" i="16" l="1"/>
  <c r="G17" i="16"/>
  <c r="G16" i="16"/>
  <c r="G12" i="16"/>
  <c r="G13" i="16"/>
  <c r="G11" i="16"/>
  <c r="K5" i="15" l="1"/>
  <c r="K6" i="15"/>
  <c r="K7" i="15"/>
  <c r="K8" i="15"/>
  <c r="K9" i="15"/>
  <c r="K10" i="15"/>
  <c r="K11" i="15"/>
  <c r="K12" i="15"/>
  <c r="K13" i="15"/>
  <c r="K4" i="15"/>
</calcChain>
</file>

<file path=xl/sharedStrings.xml><?xml version="1.0" encoding="utf-8"?>
<sst xmlns="http://schemas.openxmlformats.org/spreadsheetml/2006/main" count="62" uniqueCount="37">
  <si>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</si>
  <si>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</si>
  <si>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</si>
  <si>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商品名</t>
    <rPh sb="0" eb="3">
      <t>ショウヒンメイ</t>
    </rPh>
    <phoneticPr fontId="2"/>
  </si>
  <si>
    <t>No.</t>
    <phoneticPr fontId="2"/>
  </si>
  <si>
    <t>日付</t>
    <rPh sb="0" eb="2">
      <t>ヒヅケ</t>
    </rPh>
    <phoneticPr fontId="2"/>
  </si>
  <si>
    <t>【売上データベース】</t>
    <rPh sb="1" eb="3">
      <t>ウリアゲ</t>
    </rPh>
    <phoneticPr fontId="2"/>
  </si>
  <si>
    <t>OAチェア</t>
  </si>
  <si>
    <t>顧客名</t>
    <rPh sb="0" eb="2">
      <t>コキャク</t>
    </rPh>
    <rPh sb="2" eb="3">
      <t>メイ</t>
    </rPh>
    <phoneticPr fontId="2"/>
  </si>
  <si>
    <t>朝田通信社</t>
    <rPh sb="0" eb="2">
      <t>アサダ</t>
    </rPh>
    <rPh sb="2" eb="5">
      <t>ツウシンシャ</t>
    </rPh>
    <phoneticPr fontId="2"/>
  </si>
  <si>
    <t>丸岡製鉄</t>
    <rPh sb="0" eb="2">
      <t>マルオカ</t>
    </rPh>
    <rPh sb="2" eb="4">
      <t>セイテツ</t>
    </rPh>
    <phoneticPr fontId="2"/>
  </si>
  <si>
    <t>塩崎建設</t>
    <rPh sb="0" eb="2">
      <t>シオザキ</t>
    </rPh>
    <rPh sb="2" eb="4">
      <t>ケンセツ</t>
    </rPh>
    <phoneticPr fontId="2"/>
  </si>
  <si>
    <t>片袖オフィスデスク</t>
    <rPh sb="0" eb="2">
      <t>カタソデ</t>
    </rPh>
    <phoneticPr fontId="2"/>
  </si>
  <si>
    <t>3段デスクワゴン</t>
    <rPh sb="1" eb="2">
      <t>ダン</t>
    </rPh>
    <phoneticPr fontId="2"/>
  </si>
  <si>
    <t>両袖オフィスデスク</t>
    <rPh sb="0" eb="2">
      <t>リョウソデ</t>
    </rPh>
    <phoneticPr fontId="2"/>
  </si>
  <si>
    <t>特価OAチェア</t>
    <rPh sb="0" eb="2">
      <t>トッカ</t>
    </rPh>
    <phoneticPr fontId="2"/>
  </si>
  <si>
    <t>No.</t>
    <phoneticPr fontId="2"/>
  </si>
  <si>
    <t>納品書</t>
    <rPh sb="0" eb="3">
      <t>ノウヒンショ</t>
    </rPh>
    <phoneticPr fontId="2"/>
  </si>
  <si>
    <t>AMWオフィス機器</t>
    <rPh sb="7" eb="9">
      <t>キキ</t>
    </rPh>
    <phoneticPr fontId="2"/>
  </si>
  <si>
    <t>千代田区富士見1-x-x</t>
    <rPh sb="0" eb="4">
      <t>チヨダク</t>
    </rPh>
    <rPh sb="4" eb="7">
      <t>フジミ</t>
    </rPh>
    <phoneticPr fontId="2"/>
  </si>
  <si>
    <t>tel：03-5216-xxxx</t>
    <phoneticPr fontId="2"/>
  </si>
  <si>
    <t>コード</t>
    <phoneticPr fontId="2"/>
  </si>
  <si>
    <t>DK-150S</t>
  </si>
  <si>
    <t>DK-150S</t>
    <phoneticPr fontId="2"/>
  </si>
  <si>
    <t>CH-001G</t>
    <phoneticPr fontId="2"/>
  </si>
  <si>
    <t>SW-103W</t>
  </si>
  <si>
    <t>SW-103W</t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</si>
  <si>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</si>
  <si>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</si>
  <si>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消費税（5％）</t>
    <rPh sb="0" eb="3">
      <t>ショウヒゼイ</t>
    </rPh>
    <phoneticPr fontId="2"/>
  </si>
  <si>
    <t>御中</t>
    <rPh sb="0" eb="1">
      <t>オン</t>
    </rPh>
    <rPh sb="1" eb="2">
      <t>チュウ</t>
    </rPh>
    <phoneticPr fontId="2"/>
  </si>
  <si>
    <t>伝票番号</t>
    <rPh sb="0" eb="2">
      <t>デンピョウ</t>
    </rPh>
    <rPh sb="2" eb="4">
      <t>バンゴウ</t>
    </rPh>
    <phoneticPr fontId="2"/>
  </si>
  <si>
    <t>項番</t>
    <rPh sb="0" eb="2">
      <t>コウバン</t>
    </rPh>
    <phoneticPr fontId="2"/>
  </si>
  <si>
    <t>コード</t>
    <phoneticPr fontId="2"/>
  </si>
  <si>
    <t>DK-150W</t>
    <phoneticPr fontId="2"/>
  </si>
  <si>
    <t>CH-001G</t>
    <phoneticPr fontId="2"/>
  </si>
  <si>
    <t>BG-001G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</si>
</sst>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14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14" fontId="0" fillId="0" borderId="0" xfId="0" applyNumberFormat="1" applyBorder="1">
      <alignment vertical="center"/>
    </xf>
    <xf numFmtId="38" fontId="0" fillId="0" borderId="0" xfId="1" applyFont="1" applyBorder="1">
      <alignment vertical="center"/>
    </xf>
    <xf numFmtId="38" fontId="5" fillId="0" borderId="0" xfId="1" applyFont="1">
      <alignment vertical="center"/>
    </xf>
    <xf numFmtId="0" fontId="0" fillId="0" borderId="1" xfId="0" applyBorder="1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>
      <alignment vertical="center"/>
    </xf>
    <xf numFmtId="14" fontId="3" fillId="0" borderId="0" xfId="0" applyNumberFormat="1" applyFont="1">
      <alignment vertical="center"/>
    </xf>
    <xf numFmtId="0" fontId="0" fillId="0" borderId="6" xfId="0" applyBorder="1">
      <alignment vertical="center"/>
    </xf>
    <xf numFmtId="38" fontId="0" fillId="0" borderId="6" xfId="0" applyNumberFormat="1" applyBorder="1">
      <alignment vertical="center"/>
    </xf>
    <xf numFmtId="0" fontId="3" fillId="2" borderId="6" xfId="0" applyFont="1" applyFill="1" applyBorder="1" applyAlignment="1">
      <alignment horizontal="center" vertical="center"/>
    </xf>
    <xf numFmtId="38" fontId="3" fillId="0" borderId="7" xfId="1" applyFont="1" applyBorder="1">
      <alignment vertical="center"/>
    </xf>
    <xf numFmtId="38" fontId="3" fillId="0" borderId="1" xfId="1" applyFont="1" applyBorder="1">
      <alignment vertical="center"/>
    </xf>
    <xf numFmtId="6" fontId="3" fillId="0" borderId="1" xfId="2" applyFont="1" applyBorder="1">
      <alignment vertical="center"/>
    </xf>
    <xf numFmtId="0" fontId="3" fillId="2" borderId="7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</dxf>
    <dxf>
      <border>
        <bottom style="thin">
          <color rgb="FF000000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テーブル13" displayName="テーブル13" ref="B3:K13" totalsRowShown="0" headerRowDxfId="6" dataDxfId="4" headerRowBorderDxfId="5" dataCellStyle="桁区切り">
  <tableColumns count="10">
    <tableColumn id="1" name="No."/>
    <tableColumn id="2" name="日付" dataDxfId="3"/>
    <tableColumn id="10" name="顧客名"/>
    <tableColumn id="4" name="伝票番号"/>
    <tableColumn id="5" name="項番"/>
    <tableColumn id="11" name="コード"/>
    <tableColumn id="6" name="商品名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テーブル13[[#This Row],[単価]]*テーブル13[[#This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tabSelected="1" workbookViewId="0"/>
  </sheetViews>
  <sheetFormatPr defaultRowHeight="13.5" x14ac:dyDescent="0.15"/>
  <cols>
    <col min="1" max="1" width="4.375" customWidth="1"/>
    <col min="2" max="2" width="4.125" bestFit="1" customWidth="1"/>
    <col min="3" max="3" width="11.25" customWidth="1"/>
    <col min="4" max="4" width="20.625" customWidth="1"/>
    <col min="5" max="6" width="9.875" customWidth="1"/>
    <col min="7" max="7" width="12.25" customWidth="1"/>
  </cols>
  <sheetData>
    <row r="2" spans="2:7" x14ac:dyDescent="0.15">
      <c r="B2" s="13" t="s">
        <v>16</v>
      </c>
      <c r="C2" s="13">
        <v>10001</v>
      </c>
      <c r="G2" s="17">
        <v>41548</v>
      </c>
    </row>
    <row r="3" spans="2:7" ht="14.25" thickBot="1" x14ac:dyDescent="0.2"/>
    <row r="4" spans="2:7" ht="21.75" customHeight="1" thickBot="1" x14ac:dyDescent="0.2">
      <c r="B4" s="26" t="s">
        <v>17</v>
      </c>
      <c r="C4" s="27"/>
      <c r="D4" s="27"/>
      <c r="E4" s="27"/>
      <c r="F4" s="27"/>
      <c r="G4" s="28"/>
    </row>
    <row r="5" spans="2:7" s="16" customFormat="1" ht="8.25" customHeight="1" x14ac:dyDescent="0.15">
      <c r="B5" s="15"/>
      <c r="C5" s="15"/>
      <c r="D5" s="15"/>
      <c r="E5" s="15"/>
      <c r="F5" s="15"/>
      <c r="G5" s="15"/>
    </row>
    <row r="6" spans="2:7" x14ac:dyDescent="0.15">
      <c r="B6" s="11"/>
      <c r="C6" s="11"/>
      <c r="D6" s="11"/>
      <c r="F6" t="s">
        <v>18</v>
      </c>
    </row>
    <row r="7" spans="2:7" x14ac:dyDescent="0.15">
      <c r="B7" s="29" t="s">
        <v>9</v>
      </c>
      <c r="C7" s="29"/>
      <c r="D7" s="12" t="s">
        <v>30</v>
      </c>
      <c r="F7" t="s">
        <v>19</v>
      </c>
    </row>
    <row r="8" spans="2:7" x14ac:dyDescent="0.15">
      <c r="F8" t="s">
        <v>20</v>
      </c>
    </row>
    <row r="10" spans="2:7" x14ac:dyDescent="0.15">
      <c r="B10" s="10"/>
      <c r="C10" s="14" t="s">
        <v>21</v>
      </c>
      <c r="D10" s="14" t="s">
        <v>3</v>
      </c>
      <c r="E10" s="14" t="s">
        <v>0</v>
      </c>
      <c r="F10" s="14" t="s">
        <v>1</v>
      </c>
      <c r="G10" s="14" t="s">
        <v>2</v>
      </c>
    </row>
    <row r="11" spans="2:7" x14ac:dyDescent="0.15">
      <c r="B11" s="14">
        <v>1</v>
      </c>
      <c r="C11" s="8" t="s">
        <v>23</v>
      </c>
      <c r="D11" s="8" t="s">
        <v>12</v>
      </c>
      <c r="E11" s="9">
        <v>69700</v>
      </c>
      <c r="F11" s="9">
        <v>5</v>
      </c>
      <c r="G11" s="9">
        <f>E11*F11</f>
        <v>348500</v>
      </c>
    </row>
    <row r="12" spans="2:7" x14ac:dyDescent="0.15">
      <c r="B12" s="14">
        <v>2</v>
      </c>
      <c r="C12" s="8" t="s">
        <v>24</v>
      </c>
      <c r="D12" s="8" t="s">
        <v>7</v>
      </c>
      <c r="E12" s="9">
        <v>24500</v>
      </c>
      <c r="F12" s="9">
        <v>5</v>
      </c>
      <c r="G12" s="9">
        <f t="shared" ref="G12:G13" si="0">E12*F12</f>
        <v>122500</v>
      </c>
    </row>
    <row r="13" spans="2:7" x14ac:dyDescent="0.15">
      <c r="B13" s="14">
        <v>3</v>
      </c>
      <c r="C13" s="8" t="s">
        <v>26</v>
      </c>
      <c r="D13" s="8" t="s">
        <v>13</v>
      </c>
      <c r="E13" s="9">
        <v>24500</v>
      </c>
      <c r="F13" s="9">
        <v>3</v>
      </c>
      <c r="G13" s="9">
        <f t="shared" si="0"/>
        <v>73500</v>
      </c>
    </row>
    <row r="14" spans="2:7" x14ac:dyDescent="0.15">
      <c r="B14" s="14">
        <v>4</v>
      </c>
      <c r="C14" s="8"/>
      <c r="D14" s="8"/>
      <c r="E14" s="8"/>
      <c r="F14" s="8"/>
      <c r="G14" s="9"/>
    </row>
    <row r="15" spans="2:7" ht="14.25" thickBot="1" x14ac:dyDescent="0.2">
      <c r="B15" s="20">
        <v>5</v>
      </c>
      <c r="C15" s="18"/>
      <c r="D15" s="18"/>
      <c r="E15" s="18"/>
      <c r="F15" s="18"/>
      <c r="G15" s="19"/>
    </row>
    <row r="16" spans="2:7" ht="14.25" thickTop="1" x14ac:dyDescent="0.15">
      <c r="B16" s="24" t="s">
        <v>27</v>
      </c>
      <c r="C16" s="24"/>
      <c r="D16" s="24"/>
      <c r="E16" s="24"/>
      <c r="F16" s="24"/>
      <c r="G16" s="21">
        <f>SUM(G11:G15)</f>
        <v>544500</v>
      </c>
    </row>
    <row r="17" spans="2:7" x14ac:dyDescent="0.15">
      <c r="B17" s="25" t="s">
        <v>29</v>
      </c>
      <c r="C17" s="25"/>
      <c r="D17" s="25"/>
      <c r="E17" s="25"/>
      <c r="F17" s="25"/>
      <c r="G17" s="22">
        <f>G16*5%</f>
        <v>27225</v>
      </c>
    </row>
    <row r="18" spans="2:7" x14ac:dyDescent="0.15">
      <c r="B18" s="25" t="s">
        <v>28</v>
      </c>
      <c r="C18" s="25"/>
      <c r="D18" s="25"/>
      <c r="E18" s="25"/>
      <c r="F18" s="25"/>
      <c r="G18" s="23">
        <f>SUM(G16:G17)</f>
        <v>571725</v>
      </c>
    </row>
  </sheetData>
  <mergeCells count="5">
    <mergeCell ref="B16:F16"/>
    <mergeCell ref="B17:F17"/>
    <mergeCell ref="B18:F18"/>
    <mergeCell ref="B4:G4"/>
    <mergeCell ref="B7:C7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workbookViewId="0">
      <selection activeCell="B1" sqref="B1"/>
    </sheetView>
  </sheetViews>
  <sheetFormatPr defaultRowHeight="13.5" x14ac:dyDescent="0.15"/>
  <cols>
    <col min="1" max="1" width="2.125" customWidth="1"/>
    <col min="2" max="2" width="5.125" customWidth="1"/>
    <col min="3" max="3" width="11.125" customWidth="1"/>
    <col min="4" max="4" width="16.625" customWidth="1"/>
    <col min="5" max="5" width="10.375" customWidth="1"/>
    <col min="6" max="6" width="5.75" bestFit="1" customWidth="1"/>
    <col min="7" max="7" width="14.75" customWidth="1"/>
    <col min="8" max="8" width="17.25" bestFit="1" customWidth="1"/>
    <col min="9" max="9" width="8.625" customWidth="1"/>
    <col min="10" max="10" width="6.625" customWidth="1"/>
    <col min="11" max="11" width="8.625" customWidth="1"/>
  </cols>
  <sheetData>
    <row r="1" spans="2:11" ht="14.25" x14ac:dyDescent="0.15">
      <c r="B1" s="1" t="s">
        <v>6</v>
      </c>
    </row>
    <row r="2" spans="2:11" ht="5.25" customHeight="1" x14ac:dyDescent="0.15"/>
    <row r="3" spans="2:11" x14ac:dyDescent="0.15">
      <c r="B3" s="3" t="s">
        <v>4</v>
      </c>
      <c r="C3" s="3" t="s">
        <v>5</v>
      </c>
      <c r="D3" s="3" t="s">
        <v>8</v>
      </c>
      <c r="E3" s="3" t="s">
        <v>31</v>
      </c>
      <c r="F3" s="3" t="s">
        <v>32</v>
      </c>
      <c r="G3" s="3" t="s">
        <v>33</v>
      </c>
      <c r="H3" s="3" t="s">
        <v>3</v>
      </c>
      <c r="I3" s="3" t="s">
        <v>0</v>
      </c>
      <c r="J3" s="3" t="s">
        <v>1</v>
      </c>
      <c r="K3" s="3" t="s">
        <v>2</v>
      </c>
    </row>
    <row r="4" spans="2:11" x14ac:dyDescent="0.15">
      <c r="B4" s="4">
        <v>1</v>
      </c>
      <c r="C4" s="5">
        <v>41548</v>
      </c>
      <c r="D4" s="4" t="s">
        <v>9</v>
      </c>
      <c r="E4" s="4">
        <v>10001</v>
      </c>
      <c r="F4" s="4">
        <v>1</v>
      </c>
      <c r="G4" s="4" t="s">
        <v>22</v>
      </c>
      <c r="H4" s="4" t="s">
        <v>12</v>
      </c>
      <c r="I4" s="6">
        <v>69700</v>
      </c>
      <c r="J4" s="6">
        <v>5</v>
      </c>
      <c r="K4" s="6">
        <f>テーブル13[[#This Row],[単価]]*テーブル13[[#This Row],[数量]]</f>
        <v>348500</v>
      </c>
    </row>
    <row r="5" spans="2:11" x14ac:dyDescent="0.15">
      <c r="B5" s="4">
        <v>2</v>
      </c>
      <c r="C5" s="5">
        <v>41548</v>
      </c>
      <c r="D5" s="4" t="s">
        <v>9</v>
      </c>
      <c r="E5" s="4">
        <v>10001</v>
      </c>
      <c r="F5" s="4">
        <v>2</v>
      </c>
      <c r="G5" s="4" t="s">
        <v>35</v>
      </c>
      <c r="H5" s="4" t="s">
        <v>7</v>
      </c>
      <c r="I5" s="6">
        <v>24500</v>
      </c>
      <c r="J5" s="6">
        <v>5</v>
      </c>
      <c r="K5" s="6">
        <f>テーブル13[[#This Row],[単価]]*テーブル13[[#This Row],[数量]]</f>
        <v>122500</v>
      </c>
    </row>
    <row r="6" spans="2:11" x14ac:dyDescent="0.15">
      <c r="B6" s="4">
        <v>3</v>
      </c>
      <c r="C6" s="5">
        <v>41548</v>
      </c>
      <c r="D6" s="4" t="s">
        <v>9</v>
      </c>
      <c r="E6" s="4">
        <v>10001</v>
      </c>
      <c r="F6" s="4">
        <v>3</v>
      </c>
      <c r="G6" s="4" t="s">
        <v>25</v>
      </c>
      <c r="H6" s="4" t="s">
        <v>13</v>
      </c>
      <c r="I6" s="6">
        <v>24500</v>
      </c>
      <c r="J6" s="6">
        <v>3</v>
      </c>
      <c r="K6" s="6">
        <f>テーブル13[[#This Row],[単価]]*テーブル13[[#This Row],[数量]]</f>
        <v>73500</v>
      </c>
    </row>
    <row r="7" spans="2:11" x14ac:dyDescent="0.15">
      <c r="B7">
        <v>4</v>
      </c>
      <c r="C7" s="2">
        <v>41549</v>
      </c>
      <c r="D7" t="s">
        <v>10</v>
      </c>
      <c r="E7">
        <v>10002</v>
      </c>
      <c r="F7">
        <v>1</v>
      </c>
      <c r="G7" s="4" t="s">
        <v>22</v>
      </c>
      <c r="H7" t="s">
        <v>12</v>
      </c>
      <c r="I7" s="7">
        <v>69700</v>
      </c>
      <c r="J7" s="7">
        <v>3</v>
      </c>
      <c r="K7" s="6">
        <f>テーブル13[[#This Row],[単価]]*テーブル13[[#This Row],[数量]]</f>
        <v>209100</v>
      </c>
    </row>
    <row r="8" spans="2:11" x14ac:dyDescent="0.15">
      <c r="B8" s="4">
        <v>5</v>
      </c>
      <c r="C8" s="2">
        <v>41549</v>
      </c>
      <c r="D8" t="s">
        <v>10</v>
      </c>
      <c r="E8">
        <v>10002</v>
      </c>
      <c r="F8">
        <v>4</v>
      </c>
      <c r="G8" s="4" t="s">
        <v>34</v>
      </c>
      <c r="H8" t="s">
        <v>14</v>
      </c>
      <c r="I8" s="7">
        <v>98500</v>
      </c>
      <c r="J8" s="7">
        <v>2</v>
      </c>
      <c r="K8" s="6">
        <f>テーブル13[[#This Row],[単価]]*テーブル13[[#This Row],[数量]]</f>
        <v>197000</v>
      </c>
    </row>
    <row r="9" spans="2:11" x14ac:dyDescent="0.15">
      <c r="B9">
        <v>6</v>
      </c>
      <c r="C9" s="2">
        <v>41549</v>
      </c>
      <c r="D9" t="s">
        <v>10</v>
      </c>
      <c r="E9">
        <v>10002</v>
      </c>
      <c r="F9">
        <v>5</v>
      </c>
      <c r="G9" t="s">
        <v>36</v>
      </c>
      <c r="H9" t="s">
        <v>15</v>
      </c>
      <c r="I9" s="7">
        <v>9800</v>
      </c>
      <c r="J9" s="7">
        <v>5</v>
      </c>
      <c r="K9" s="6">
        <f>テーブル13[[#This Row],[単価]]*テーブル13[[#This Row],[数量]]</f>
        <v>49000</v>
      </c>
    </row>
    <row r="10" spans="2:11" x14ac:dyDescent="0.15">
      <c r="B10" s="4">
        <v>7</v>
      </c>
      <c r="C10" s="2">
        <v>41549</v>
      </c>
      <c r="D10" t="s">
        <v>10</v>
      </c>
      <c r="E10">
        <v>10002</v>
      </c>
      <c r="F10">
        <v>3</v>
      </c>
      <c r="G10" s="4" t="s">
        <v>25</v>
      </c>
      <c r="H10" t="s">
        <v>13</v>
      </c>
      <c r="I10" s="7">
        <v>24500</v>
      </c>
      <c r="J10" s="7">
        <v>3</v>
      </c>
      <c r="K10" s="6">
        <f>テーブル13[[#This Row],[単価]]*テーブル13[[#This Row],[数量]]</f>
        <v>73500</v>
      </c>
    </row>
    <row r="11" spans="2:11" x14ac:dyDescent="0.15">
      <c r="B11">
        <v>8</v>
      </c>
      <c r="C11" s="2">
        <v>41550</v>
      </c>
      <c r="D11" t="s">
        <v>11</v>
      </c>
      <c r="E11">
        <v>10003</v>
      </c>
      <c r="F11">
        <v>4</v>
      </c>
      <c r="G11" s="4" t="s">
        <v>34</v>
      </c>
      <c r="H11" t="s">
        <v>14</v>
      </c>
      <c r="I11" s="7">
        <v>98500</v>
      </c>
      <c r="J11" s="7">
        <v>1</v>
      </c>
      <c r="K11" s="6">
        <f>テーブル13[[#This Row],[単価]]*テーブル13[[#This Row],[数量]]</f>
        <v>98500</v>
      </c>
    </row>
    <row r="12" spans="2:11" x14ac:dyDescent="0.15">
      <c r="B12" s="4">
        <v>9</v>
      </c>
      <c r="C12" s="2">
        <v>41550</v>
      </c>
      <c r="D12" t="s">
        <v>11</v>
      </c>
      <c r="E12">
        <v>10003</v>
      </c>
      <c r="F12">
        <v>5</v>
      </c>
      <c r="G12" t="s">
        <v>36</v>
      </c>
      <c r="H12" t="s">
        <v>15</v>
      </c>
      <c r="I12" s="7">
        <v>9800</v>
      </c>
      <c r="J12" s="7">
        <v>3</v>
      </c>
      <c r="K12" s="6">
        <f>テーブル13[[#This Row],[単価]]*テーブル13[[#This Row],[数量]]</f>
        <v>29400</v>
      </c>
    </row>
    <row r="13" spans="2:11" x14ac:dyDescent="0.15">
      <c r="B13">
        <v>10</v>
      </c>
      <c r="C13" s="2">
        <v>41552</v>
      </c>
      <c r="D13" t="s">
        <v>11</v>
      </c>
      <c r="E13">
        <v>10003</v>
      </c>
      <c r="F13">
        <v>1</v>
      </c>
      <c r="G13" s="4" t="s">
        <v>22</v>
      </c>
      <c r="H13" t="s">
        <v>12</v>
      </c>
      <c r="I13" s="7">
        <v>69700</v>
      </c>
      <c r="J13" s="7">
        <v>2</v>
      </c>
      <c r="K13" s="6">
        <f>テーブル13[[#This Row],[単価]]*テーブル13[[#This Row],[数量]]</f>
        <v>139400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納品書</vt:lpstr>
      <vt:lpstr>売上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2013-10-08T03:43:48Z</dcterms:created>
  <dcterms:modified xsi:type="dcterms:W3CDTF">2013-10-08T03:44:29Z</dcterms:modified>
</cp:coreProperties>
</file>