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at-y\SkyDrive\すぐわかるExcel関数\ダウンロード\CH09\"/>
    </mc:Choice>
  </mc:AlternateContent>
  <bookViews>
    <workbookView xWindow="0" yWindow="0" windowWidth="15330" windowHeight="8295"/>
  </bookViews>
  <sheets>
    <sheet name="天気予報" sheetId="1" r:id="rId1"/>
    <sheet name="RS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6" i="1" l="1"/>
  <c r="C7" i="1" s="1" a="1"/>
  <c r="C7" i="1" s="1"/>
  <c r="C13" i="1" l="1"/>
  <c r="C12" i="1"/>
  <c r="C11" i="1"/>
  <c r="C10" i="1"/>
  <c r="C9" i="1"/>
  <c r="C8" i="1"/>
  <c r="E7" i="1" a="1"/>
  <c r="E8" i="1" s="1"/>
  <c r="D7" i="1" a="1"/>
  <c r="D7" i="1" s="1"/>
  <c r="E7" i="1" l="1"/>
  <c r="E13" i="1"/>
  <c r="E9" i="1"/>
  <c r="E12" i="1"/>
  <c r="E11" i="1"/>
  <c r="E10" i="1"/>
  <c r="D13" i="1"/>
  <c r="D11" i="1"/>
  <c r="D10" i="1"/>
  <c r="D12" i="1"/>
  <c r="D9" i="1"/>
  <c r="D8" i="1"/>
  <c r="E4" i="1"/>
  <c r="B2" i="1"/>
</calcChain>
</file>

<file path=xl/connections.xml><?xml version="1.0" encoding="utf-8"?>
<connections xmlns="http://schemas.openxmlformats.org/spreadsheetml/2006/main">
  <connection id="1" name="4410" type="4" refreshedVersion="0" background="1">
    <webPr xml="1" sourceData="1" url="http://rss.weather.yahoo.co.jp/rss/days/4410.xml" htmlTables="1" htmlFormat="all"/>
  </connection>
</connections>
</file>

<file path=xl/sharedStrings.xml><?xml version="1.0" encoding="utf-8"?>
<sst xmlns="http://schemas.openxmlformats.org/spreadsheetml/2006/main" count="43" uniqueCount="39">
  <si>
    <t>Yahoo!天気・災害 - 東京（東京）の天気</t>
  </si>
  <si>
    <t>[PR] tenki.jpでは10日間予報を掲載中</t>
  </si>
  <si>
    <t>tenki.jpでは10日間予報を掲載中</t>
  </si>
  <si>
    <t>日付</t>
    <rPh sb="0" eb="2">
      <t>ヒヅケ</t>
    </rPh>
    <phoneticPr fontId="1"/>
  </si>
  <si>
    <t>天気予報</t>
    <rPh sb="0" eb="2">
      <t>テンキ</t>
    </rPh>
    <rPh sb="2" eb="4">
      <t>ヨホウ</t>
    </rPh>
    <phoneticPr fontId="1"/>
  </si>
  <si>
    <t>気温（最高／最低）</t>
    <rPh sb="0" eb="2">
      <t>キオン</t>
    </rPh>
    <rPh sb="3" eb="5">
      <t>サイコウ</t>
    </rPh>
    <rPh sb="6" eb="8">
      <t>サイテイ</t>
    </rPh>
    <phoneticPr fontId="1"/>
  </si>
  <si>
    <t>今日</t>
    <rPh sb="0" eb="2">
      <t>キョウ</t>
    </rPh>
    <phoneticPr fontId="1"/>
  </si>
  <si>
    <t>明日</t>
    <rPh sb="0" eb="2">
      <t>アシタ</t>
    </rPh>
    <phoneticPr fontId="1"/>
  </si>
  <si>
    <t>明後日</t>
    <rPh sb="0" eb="3">
      <t>アサッテ</t>
    </rPh>
    <phoneticPr fontId="1"/>
  </si>
  <si>
    <t>3日後</t>
    <rPh sb="1" eb="3">
      <t>カゴ</t>
    </rPh>
    <phoneticPr fontId="1"/>
  </si>
  <si>
    <t>4日後</t>
    <rPh sb="1" eb="3">
      <t>カゴ</t>
    </rPh>
    <phoneticPr fontId="1"/>
  </si>
  <si>
    <t>5日後</t>
    <rPh sb="1" eb="3">
      <t>カゴ</t>
    </rPh>
    <phoneticPr fontId="1"/>
  </si>
  <si>
    <t>6日後</t>
    <rPh sb="1" eb="3">
      <t>カゴ</t>
    </rPh>
    <phoneticPr fontId="1"/>
  </si>
  <si>
    <t>RSS</t>
    <phoneticPr fontId="1"/>
  </si>
  <si>
    <t>XML</t>
    <phoneticPr fontId="1"/>
  </si>
  <si>
    <t>更新日時：</t>
    <rPh sb="0" eb="2">
      <t>コウシン</t>
    </rPh>
    <rPh sb="2" eb="4">
      <t>ニチジ</t>
    </rPh>
    <phoneticPr fontId="1"/>
  </si>
  <si>
    <t>title</t>
    <phoneticPr fontId="1"/>
  </si>
  <si>
    <t>description</t>
    <phoneticPr fontId="1"/>
  </si>
  <si>
    <t>【 27日（水） 東京（東京） 】 曇り - 15℃/8℃ - Yahoo!天気・災害</t>
  </si>
  <si>
    <t>【 28日（木） 東京（東京） 】 曇時々雨 - 18℃/12℃ - Yahoo!天気・災害</t>
  </si>
  <si>
    <t>【 29日（金） 東京（東京） 】 曇り - 22℃/12℃ - Yahoo!天気・災害</t>
  </si>
  <si>
    <t>【 30日（土） 東京（東京） 】 曇時々晴 - 17℃/9℃ - Yahoo!天気・災害</t>
  </si>
  <si>
    <t>【 31日（日） 東京（東京） 】 曇り - 18℃/9℃ - Yahoo!天気・災害</t>
  </si>
  <si>
    <t>【 1日（月） 東京（東京） 】 曇り - 20℃/12℃ - Yahoo!天気・災害</t>
  </si>
  <si>
    <t>【 ２３区西部 】警報・注意報はありません - Yahoo!天気・災害</t>
  </si>
  <si>
    <t>【 ２３区東部 】警報・注意報はありません - Yahoo!天気・災害</t>
  </si>
  <si>
    <t>【 多摩北部 】警報・注意報はありません - Yahoo!天気・災害</t>
  </si>
  <si>
    <t>【 多摩西部 】警報・注意報はありません - Yahoo!天気・災害</t>
  </si>
  <si>
    <t>【 多摩南部 】警報・注意報はありません - Yahoo!天気・災害</t>
  </si>
  <si>
    <t>曇り - 15℃/8℃</t>
  </si>
  <si>
    <t>曇時々雨 - 18℃/12℃</t>
  </si>
  <si>
    <t>曇り - 22℃/12℃</t>
  </si>
  <si>
    <t>曇時々晴 - 17℃/9℃</t>
  </si>
  <si>
    <t>曇り - 18℃/9℃</t>
  </si>
  <si>
    <t>曇り - 20℃/12℃</t>
  </si>
  <si>
    <t>警報・注意報はありません</t>
  </si>
  <si>
    <t>【 26日（火） 東京（東京） 】 晴後曇 - 13℃/6℃ - Yahoo!天気・災害</t>
  </si>
  <si>
    <t>晴後曇 - 13℃/6℃</t>
  </si>
  <si>
    <t>Tue, 26 Mar 2013 10:05:30 +0900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</si>
</sst>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\ h:mm;@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0" xfId="0" applyFont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1" xfId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ss">
        <xsd:complexType>
          <xsd:sequence minOccurs="0">
            <xsd:element minOccurs="0" nillable="true" name="channel" form="unqualified">
              <xsd:complexType>
                <xsd:sequence minOccurs="0">
                  <xsd:element minOccurs="0" nillable="true" type="xsd:string" name="title" form="unqualified"/>
                  <xsd:element minOccurs="0" nillable="true" type="xsd:anyURI" name="link" form="unqualified"/>
                  <xsd:element minOccurs="0" nillable="true" type="xsd:string" name="description" form="unqualified"/>
                  <xsd:element minOccurs="0" nillable="true" type="xsd:string" name="copyright" form="unqualified"/>
                  <xsd:element minOccurs="0" nillable="true" type="xsd:string" name="language" form="unqualified"/>
                  <xsd:element minOccurs="0" nillable="true" type="xsd:string" name="lastBuildDate" form="unqualified"/>
                  <xsd:element minOccurs="0" maxOccurs="unbounded" nillable="true" name="item" form="unqualified">
                    <xsd:complexType>
                      <xsd:sequence minOccurs="0">
                        <xsd:element minOccurs="0" nillable="true" type="xsd:string" name="title" form="unqualified"/>
                        <xsd:element minOccurs="0" nillable="true" type="xsd:anyURI" name="link" form="unqualified"/>
                        <xsd:element minOccurs="0" nillable="true" type="xsd:string" name="description" form="unqualified"/>
                        <xsd:element minOccurs="0" nillable="true" type="xsd:string" name="pubDate" form="unqualified"/>
                      </xsd:sequence>
                    </xsd:complexType>
                  </xsd:element>
                </xsd:sequence>
              </xsd:complexType>
            </xsd:element>
          </xsd:sequence>
          <xsd:attribute name="version" form="unqualified" type="xsd:double"/>
        </xsd:complexType>
      </xsd:element>
    </xsd:schema>
  </Schema>
  <Map ID="1" Name="rss_対応付け" RootElement="rss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3" name="テーブル3" displayName="テーブル3" ref="B6:C19" tableType="xml" totalsRowShown="0" connectionId="1">
  <autoFilter ref="B6:C19"/>
  <tableColumns count="2">
    <tableColumn id="1" uniqueName="title" name="title">
      <xmlColumnPr mapId="1" xpath="/rss/channel/item/title" xmlDataType="string"/>
    </tableColumn>
    <tableColumn id="2" uniqueName="description" name="description">
      <xmlColumnPr mapId="1" xpath="/rss/channel/item/description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B2" connectionId="1">
    <xmlCellPr id="1" uniqueName="title">
      <xmlPr mapId="1" xpath="/rss/channel/title" xmlDataType="string"/>
    </xmlCellPr>
  </singleXmlCell>
  <singleXmlCell id="2" r="B4" connectionId="1">
    <xmlCellPr id="1" uniqueName="lastBuildDate">
      <xmlPr mapId="1" xpath="/rss/channel/lastBuildDate" xmlDataType="string"/>
    </xmlCellPr>
  </singleXmlCell>
</singleXmlCell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rss.weather.yahoo.co.jp/rss/days/4410.xml&amp;N(NOW())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16"/>
  <sheetViews>
    <sheetView tabSelected="1" workbookViewId="0">
      <selection activeCell="E4" sqref="E4"/>
    </sheetView>
  </sheetViews>
  <sheetFormatPr defaultRowHeight="13.5" x14ac:dyDescent="0.15"/>
  <cols>
    <col min="1" max="1" width="2.625" customWidth="1"/>
    <col min="3" max="3" width="12.125" customWidth="1"/>
    <col min="4" max="4" width="12.75" customWidth="1"/>
    <col min="5" max="5" width="17" customWidth="1"/>
    <col min="9" max="9" width="15" bestFit="1" customWidth="1"/>
  </cols>
  <sheetData>
    <row r="1" spans="2:5" ht="14.25" thickBot="1" x14ac:dyDescent="0.2"/>
    <row r="2" spans="2:5" ht="15" thickBot="1" x14ac:dyDescent="0.2">
      <c r="B2" s="15" t="str">
        <f ca="1">_xlfn.FILTERXML($C$16,"//title")</f>
        <v>Yahoo!天気・災害 - 東京（東京）の天気</v>
      </c>
      <c r="C2" s="16"/>
      <c r="D2" s="16"/>
      <c r="E2" s="17"/>
    </row>
    <row r="3" spans="2:5" ht="14.25" x14ac:dyDescent="0.15">
      <c r="B3" s="12"/>
      <c r="C3" s="12"/>
      <c r="D3" s="12"/>
      <c r="E3" s="12"/>
    </row>
    <row r="4" spans="2:5" x14ac:dyDescent="0.15">
      <c r="D4" s="14" t="s">
        <v>15</v>
      </c>
      <c r="E4" s="13">
        <f ca="1">MID(_xlfn.FILTERXML($C$16,"//lastBuildDate"),6,FIND("+",_xlfn.FILTERXML($C$16,"//lastBuildDate"))-7)*1</f>
        <v>41376.657407407409</v>
      </c>
    </row>
    <row r="5" spans="2:5" ht="14.25" thickBot="1" x14ac:dyDescent="0.2"/>
    <row r="6" spans="2:5" x14ac:dyDescent="0.15">
      <c r="B6" s="4"/>
      <c r="C6" s="5" t="s">
        <v>3</v>
      </c>
      <c r="D6" s="5" t="s">
        <v>4</v>
      </c>
      <c r="E6" s="6" t="s">
        <v>5</v>
      </c>
    </row>
    <row r="7" spans="2:5" x14ac:dyDescent="0.15">
      <c r="B7" s="7" t="s">
        <v>6</v>
      </c>
      <c r="C7" s="3" t="str">
        <f t="array" aca="1" ref="C7:C13" ca="1">MID(_xlfn.FILTERXML($C$16,"//item/title"),3,FIND("）",_xlfn.FILTERXML($C$16,"//item/title"))-2)</f>
        <v>12日（金）</v>
      </c>
      <c r="D7" s="3" t="str">
        <f t="array" aca="1" ref="D7:D13" ca="1">LEFT(_xlfn.FILTERXML($C$16,"//item/description"),FIND("-",_xlfn.FILTERXML($C$16,"//item/description"))-2)</f>
        <v>晴後曇</v>
      </c>
      <c r="E7" s="8" t="str">
        <f t="array" aca="1" ref="E7:E13" ca="1">MID(_xlfn.FILTERXML($C$16,"//item/description"),FIND("-",_xlfn.FILTERXML($C$16,"//item/description"))+2,10)</f>
        <v>16℃/7℃</v>
      </c>
    </row>
    <row r="8" spans="2:5" x14ac:dyDescent="0.15">
      <c r="B8" s="7" t="s">
        <v>7</v>
      </c>
      <c r="C8" s="3" t="str">
        <f ca="1"/>
        <v>13日（土）</v>
      </c>
      <c r="D8" s="3" t="str">
        <f ca="1"/>
        <v>晴れ</v>
      </c>
      <c r="E8" s="8" t="str">
        <f ca="1"/>
        <v>15℃/7℃</v>
      </c>
    </row>
    <row r="9" spans="2:5" x14ac:dyDescent="0.15">
      <c r="B9" s="7" t="s">
        <v>8</v>
      </c>
      <c r="C9" s="3" t="str">
        <f ca="1"/>
        <v>14日（日）</v>
      </c>
      <c r="D9" s="3" t="str">
        <f ca="1"/>
        <v>晴時々曇</v>
      </c>
      <c r="E9" s="8" t="str">
        <f ca="1"/>
        <v>22℃/10℃</v>
      </c>
    </row>
    <row r="10" spans="2:5" x14ac:dyDescent="0.15">
      <c r="B10" s="7" t="s">
        <v>9</v>
      </c>
      <c r="C10" s="3" t="str">
        <f ca="1"/>
        <v>15日（月）</v>
      </c>
      <c r="D10" s="3" t="str">
        <f ca="1"/>
        <v>曇時々晴</v>
      </c>
      <c r="E10" s="8" t="str">
        <f ca="1"/>
        <v>22℃/14℃</v>
      </c>
    </row>
    <row r="11" spans="2:5" x14ac:dyDescent="0.15">
      <c r="B11" s="7" t="s">
        <v>10</v>
      </c>
      <c r="C11" s="3" t="str">
        <f ca="1"/>
        <v>16日（火）</v>
      </c>
      <c r="D11" s="3" t="str">
        <f ca="1"/>
        <v>晴時々曇</v>
      </c>
      <c r="E11" s="8" t="str">
        <f ca="1"/>
        <v>20℃/10℃</v>
      </c>
    </row>
    <row r="12" spans="2:5" x14ac:dyDescent="0.15">
      <c r="B12" s="7" t="s">
        <v>11</v>
      </c>
      <c r="C12" s="3" t="str">
        <f ca="1"/>
        <v>17日（水）</v>
      </c>
      <c r="D12" s="3" t="str">
        <f ca="1"/>
        <v>晴時々曇</v>
      </c>
      <c r="E12" s="8" t="str">
        <f ca="1"/>
        <v>22℃/12℃</v>
      </c>
    </row>
    <row r="13" spans="2:5" ht="14.25" thickBot="1" x14ac:dyDescent="0.2">
      <c r="B13" s="9" t="s">
        <v>12</v>
      </c>
      <c r="C13" s="10" t="str">
        <f ca="1"/>
        <v>18日（木）</v>
      </c>
      <c r="D13" s="10" t="str">
        <f ca="1"/>
        <v>曇時々晴</v>
      </c>
      <c r="E13" s="11" t="str">
        <f ca="1"/>
        <v>19℃/12℃</v>
      </c>
    </row>
    <row r="15" spans="2:5" x14ac:dyDescent="0.15">
      <c r="B15" s="2" t="s">
        <v>13</v>
      </c>
      <c r="C15" s="18" t="str">
        <f ca="1">"http://rss.weather.yahoo.co.jp/rss/days/4410.xml"&amp;T(NOW())</f>
        <v>http://rss.weather.yahoo.co.jp/rss/days/4410.xml</v>
      </c>
      <c r="D15" s="19"/>
      <c r="E15" s="19"/>
    </row>
    <row r="16" spans="2:5" x14ac:dyDescent="0.15">
      <c r="B16" s="2" t="s">
        <v>14</v>
      </c>
      <c r="C16" s="20" t="str">
        <f ca="1">_xlfn.WEBSERVICE(C15)</f>
        <v xml:space="preserve">&lt;?xml version="1.0" encoding="utf-8"?&gt;
&lt;rss version="2.0"&gt;&lt;channel&gt;&lt;title&gt;Yahoo!天気・災害 - 東京（東京）の天気&lt;/title&gt;&lt;link&gt;http://rdsig.yahoo.co.jp/weather/rss/RV=1/RU=aHR0cDovL3dlYXRoZXIueWFob28uY28uanAvd2VhdGhlci9qcC8xMy8-&lt;/link&gt;&lt;description&gt;Yahoo! JAPANの天気・災害に掲載されている最新の情報を提供しています。&lt;/description&gt;&lt;copyright&gt;Copyright (C) [2013] Yahoo Japan Corporation. All Rights Reserved.&lt;/copyright&gt;&lt;language&gt;ja&lt;/language&gt;&lt;lastBuildDate&gt;Fri, 12 Apr 2013 15:46:40 +0900&lt;/lastBuildDate&gt;&lt;item&gt;&lt;title&gt;【 12日（金） 東京（東京） 】 晴後曇 - 16℃/7℃ - Yahoo!天気・災害&lt;/title&gt;&lt;link&gt;http://rdsig.yahoo.co.jp/weather/rss/RV=1/RU=aHR0cDovL3dlYXRoZXIueWFob28uY28uanAvd2VhdGhlci9qcC8xMy80NDEwLmh0bWw_ZD0yMDEzMDQxMg--&lt;/link&gt;&lt;description&gt;晴後曇 - 16℃/7℃&lt;/description&gt;&lt;pubDate&gt;Fri, 12 Apr 2013 11:00:00 +0900&lt;/pubDate&gt;&lt;/item&gt;&lt;item&gt;&lt;title&gt;【 13日（土） 東京（東京） 】 晴れ - 15℃/7℃ - Yahoo!天気・災害&lt;/title&gt;&lt;link&gt;http://rdsig.yahoo.co.jp/weather/rss/RV=1/RU=aHR0cDovL3dlYXRoZXIueWFob28uY28uanAvd2VhdGhlci9qcC8xMy80NDEwLmh0bWw_ZD0yMDEzMDQxMw--&lt;/link&gt;&lt;description&gt;晴れ - 15℃/7℃&lt;/description&gt;&lt;pubDate&gt;Fri, 12 Apr 2013 11:00:00 +0900&lt;/pubDate&gt;&lt;/item&gt;&lt;item&gt;&lt;title&gt;【 14日（日） 東京（東京） 】 晴時々曇 - 22℃/10℃ - Yahoo!天気・災害&lt;/title&gt;&lt;link&gt;http://rdsig.yahoo.co.jp/weather/rss/RV=1/RU=aHR0cDovL3dlYXRoZXIueWFob28uY28uanAvd2VhdGhlci9qcC8xMy80NDEwLmh0bWw_ZD0yMDEzMDQxNA--&lt;/link&gt;&lt;description&gt;晴時々曇 - 22℃/10℃&lt;/description&gt;&lt;pubDate&gt;Fri, 12 Apr 2013 11:00:00 +0900&lt;/pubDate&gt;&lt;/item&gt;&lt;item&gt;&lt;title&gt;【 15日（月） 東京（東京） 】 曇時々晴 - 22℃/14℃ - Yahoo!天気・災害&lt;/title&gt;&lt;link&gt;http://rdsig.yahoo.co.jp/weather/rss/RV=1/RU=aHR0cDovL3dlYXRoZXIueWFob28uY28uanAvd2VhdGhlci9qcC8xMy80NDEwLmh0bWw_ZD0yMDEzMDQxNQ--&lt;/link&gt;&lt;description&gt;曇時々晴 - 22℃/14℃&lt;/description&gt;&lt;pubDate&gt;Fri, 12 Apr 2013 11:00:00 +0900&lt;/pubDate&gt;&lt;/item&gt;&lt;item&gt;&lt;title&gt;【 16日（火） 東京（東京） 】 晴時々曇 - 20℃/10℃ - Yahoo!天気・災害&lt;/title&gt;&lt;link&gt;http://rdsig.yahoo.co.jp/weather/rss/RV=1/RU=aHR0cDovL3dlYXRoZXIueWFob28uY28uanAvd2VhdGhlci9qcC8xMy80NDEwLmh0bWw_ZD0yMDEzMDQxNg--&lt;/link&gt;&lt;description&gt;晴時々曇 - 20℃/10℃&lt;/description&gt;&lt;pubDate&gt;Fri, 12 Apr 2013 11:00:00 +0900&lt;/pubDate&gt;&lt;/item&gt;&lt;item&gt;&lt;title&gt;【 17日（水） 東京（東京） 】 晴時々曇 - 22℃/12℃ - Yahoo!天気・災害&lt;/title&gt;&lt;link&gt;http://rdsig.yahoo.co.jp/weather/rss/RV=1/RU=aHR0cDovL3dlYXRoZXIueWFob28uY28uanAvd2VhdGhlci9qcC8xMy80NDEwLmh0bWw_ZD0yMDEzMDQxNw--&lt;/link&gt;&lt;description&gt;晴時々曇 - 22℃/12℃&lt;/description&gt;&lt;pubDate&gt;Fri, 12 Apr 2013 11:00:00 +0900&lt;/pubDate&gt;&lt;/item&gt;&lt;item&gt;&lt;title&gt;【 18日（木） 東京（東京） 】 曇時々晴 - 19℃/12℃ - Yahoo!天気・災害&lt;/title&gt;&lt;link&gt;http://rdsig.yahoo.co.jp/weather/rss/RV=1/RU=aHR0cDovL3dlYXRoZXIueWFob28uY28uanAvd2VhdGhlci9qcC8xMy80NDEwLmh0bWw_ZD0yMDEzMDQxOA--&lt;/link&gt;&lt;description&gt;曇時々晴 - 19℃/12℃&lt;/description&gt;&lt;pubDate&gt;Fri, 12 Apr 2013 11:00:00 +0900&lt;/pubDate&gt;&lt;/item&gt;&lt;item&gt;&lt;title&gt;【 19日（金） 東京（東京） 】 曇り - 20℃/13℃ - Yahoo!天気・災害&lt;/title&gt;&lt;link&gt;http://rdsig.yahoo.co.jp/weather/rss/RV=1/RU=aHR0cDovL3dlYXRoZXIueWFob28uY28uanAvd2VhdGhlci9qcC8xMy80NDEwLmh0bWw_ZD0yMDEzMDQxOQ--&lt;/link&gt;&lt;description&gt;曇り - 20℃/13℃&lt;/description&gt;&lt;pubDate&gt;Fri, 12 Apr 2013 11:00:00 +0900&lt;/pubDate&gt;&lt;/item&gt;&lt;item&gt;&lt;title&gt;【 ２３区西部 】注意報があります - Yahoo!天気・災害&lt;/title&gt;&lt;link&gt;http://rdsig.yahoo.co.jp/weather/rss/RV=1/RU=aHR0cDovL3R5cGhvb24ueWFob28uY28uanAvd2VhdGhlci9qcC93YXJuLzEzLw--&lt;/link&gt;&lt;description&gt;注意報があります&lt;/description&gt;&lt;pubDate&gt;Fri, 12 Apr 2013 14:58:00 +0900&lt;/pubDate&gt;&lt;/item&gt;&lt;item&gt;&lt;title&gt;【 ２３区東部 】注意報があります - Yahoo!天気・災害&lt;/title&gt;&lt;link&gt;http://rdsig.yahoo.co.jp/weather/rss/RV=1/RU=aHR0cDovL3R5cGhvb24ueWFob28uY28uanAvd2VhdGhlci9qcC93YXJuLzEzLw--&lt;/link&gt;&lt;description&gt;注意報があります&lt;/description&gt;&lt;pubDate&gt;Fri, 12 Apr 2013 14:58:00 +0900&lt;/pubDate&gt;&lt;/item&gt;&lt;item&gt;&lt;title&gt;【 多摩北部 】注意報があります - Yahoo!天気・災害&lt;/title&gt;&lt;link&gt;http://rdsig.yahoo.co.jp/weather/rss/RV=1/RU=aHR0cDovL3R5cGhvb24ueWFob28uY28uanAvd2VhdGhlci9qcC93YXJuLzEzLw--&lt;/link&gt;&lt;description&gt;注意報があります&lt;/description&gt;&lt;pubDate&gt;Fri, 12 Apr 2013 14:58:00 +0900&lt;/pubDate&gt;&lt;/item&gt;&lt;item&gt;&lt;title&gt;【 多摩西部 】注意報があります - Yahoo!天気・災害&lt;/title&gt;&lt;link&gt;http://rdsig.yahoo.co.jp/weather/rss/RV=1/RU=aHR0cDovL3R5cGhvb24ueWFob28uY28uanAvd2VhdGhlci9qcC93YXJuLzEzLw--&lt;/link&gt;&lt;description&gt;注意報があります&lt;/description&gt;&lt;pubDate&gt;Fri, 12 Apr 2013 14:58:00 +0900&lt;/pubDate&gt;&lt;/item&gt;&lt;item&gt;&lt;title&gt;【 多摩南部 】注意報があります - Yahoo!天気・災害&lt;/title&gt;&lt;link&gt;http://rdsig.yahoo.co.jp/weather/rss/RV=1/RU=aHR0cDovL3R5cGhvb24ueWFob28uY28uanAvd2VhdGhlci9qcC93YXJuLzEzLw--&lt;/link&gt;&lt;description&gt;注意報があります&lt;/description&gt;&lt;pubDate&gt;Fri, 12 Apr 2013 14:58:00 +0900&lt;/pubDate&gt;&lt;/item&gt;&lt;item&gt;&lt;title&gt;[PR] tenki.jpでは10日間予報を掲載中&lt;/title&gt;&lt;link&gt;http://rdsig.yahoo.co.jp/weather/rss/RV=1/RE=1366958800/RH=cmRzaWcueWFob28uY28uanA-/RB=/RU=aHR0cDovL3RlbmtpLmpwLz8udHA9MjAxMjA1MjExOTQ4NDg-/RS=^ADAA1a_aiQ0AEKBA7I36_SlV7qOuZg-&lt;/link&gt;&lt;description&gt;tenki.jpでは10日間予報を掲載中&lt;/description&gt;&lt;pubDate&gt;Mon, 21 May 2012 19:48:00 +0900&lt;/pubDate&gt;&lt;/item&gt;&lt;/channel&gt;&lt;/rss&gt;
</v>
      </c>
      <c r="D16" s="20"/>
      <c r="E16" s="20"/>
    </row>
  </sheetData>
  <mergeCells count="3">
    <mergeCell ref="B2:E2"/>
    <mergeCell ref="C15:E15"/>
    <mergeCell ref="C16:E16"/>
  </mergeCells>
  <phoneticPr fontId="1"/>
  <hyperlinks>
    <hyperlink ref="C15" r:id="rId1" display="http://rss.weather.yahoo.co.jp/rss/days/4410.xml&amp;N(NOW())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B2" sqref="B2"/>
    </sheetView>
  </sheetViews>
  <sheetFormatPr defaultRowHeight="13.5" x14ac:dyDescent="0.15"/>
  <cols>
    <col min="1" max="1" width="2.125" customWidth="1"/>
    <col min="2" max="2" width="63.125" customWidth="1"/>
    <col min="3" max="3" width="29.125" bestFit="1" customWidth="1"/>
  </cols>
  <sheetData>
    <row r="2" spans="2:3" x14ac:dyDescent="0.15">
      <c r="B2" s="1" t="s">
        <v>0</v>
      </c>
    </row>
    <row r="4" spans="2:3" x14ac:dyDescent="0.15">
      <c r="B4" s="1" t="s">
        <v>38</v>
      </c>
    </row>
    <row r="6" spans="2:3" x14ac:dyDescent="0.15">
      <c r="B6" t="s">
        <v>16</v>
      </c>
      <c r="C6" t="s">
        <v>17</v>
      </c>
    </row>
    <row r="7" spans="2:3" x14ac:dyDescent="0.15">
      <c r="B7" s="1" t="s">
        <v>36</v>
      </c>
      <c r="C7" s="1" t="s">
        <v>37</v>
      </c>
    </row>
    <row r="8" spans="2:3" x14ac:dyDescent="0.15">
      <c r="B8" s="1" t="s">
        <v>18</v>
      </c>
      <c r="C8" s="1" t="s">
        <v>29</v>
      </c>
    </row>
    <row r="9" spans="2:3" x14ac:dyDescent="0.15">
      <c r="B9" s="1" t="s">
        <v>19</v>
      </c>
      <c r="C9" s="1" t="s">
        <v>30</v>
      </c>
    </row>
    <row r="10" spans="2:3" x14ac:dyDescent="0.15">
      <c r="B10" s="1" t="s">
        <v>20</v>
      </c>
      <c r="C10" s="1" t="s">
        <v>31</v>
      </c>
    </row>
    <row r="11" spans="2:3" x14ac:dyDescent="0.15">
      <c r="B11" s="1" t="s">
        <v>21</v>
      </c>
      <c r="C11" s="1" t="s">
        <v>32</v>
      </c>
    </row>
    <row r="12" spans="2:3" x14ac:dyDescent="0.15">
      <c r="B12" s="1" t="s">
        <v>22</v>
      </c>
      <c r="C12" s="1" t="s">
        <v>33</v>
      </c>
    </row>
    <row r="13" spans="2:3" x14ac:dyDescent="0.15">
      <c r="B13" s="1" t="s">
        <v>23</v>
      </c>
      <c r="C13" s="1" t="s">
        <v>34</v>
      </c>
    </row>
    <row r="14" spans="2:3" x14ac:dyDescent="0.15">
      <c r="B14" s="1" t="s">
        <v>24</v>
      </c>
      <c r="C14" s="1" t="s">
        <v>35</v>
      </c>
    </row>
    <row r="15" spans="2:3" x14ac:dyDescent="0.15">
      <c r="B15" s="1" t="s">
        <v>25</v>
      </c>
      <c r="C15" s="1" t="s">
        <v>35</v>
      </c>
    </row>
    <row r="16" spans="2:3" x14ac:dyDescent="0.15">
      <c r="B16" s="1" t="s">
        <v>26</v>
      </c>
      <c r="C16" s="1" t="s">
        <v>35</v>
      </c>
    </row>
    <row r="17" spans="2:3" x14ac:dyDescent="0.15">
      <c r="B17" s="1" t="s">
        <v>27</v>
      </c>
      <c r="C17" s="1" t="s">
        <v>35</v>
      </c>
    </row>
    <row r="18" spans="2:3" x14ac:dyDescent="0.15">
      <c r="B18" s="1" t="s">
        <v>28</v>
      </c>
      <c r="C18" s="1" t="s">
        <v>35</v>
      </c>
    </row>
    <row r="19" spans="2:3" x14ac:dyDescent="0.15">
      <c r="B19" s="1" t="s">
        <v>1</v>
      </c>
      <c r="C19" s="1" t="s">
        <v>2</v>
      </c>
    </row>
  </sheetData>
  <phoneticPr fontId="1"/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天気予報</vt:lpstr>
      <vt:lpstr>RSS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2013-03-19T14:48:54Z</dcterms:created>
  <dcterms:modified xsi:type="dcterms:W3CDTF">2013-04-12T06:47:04Z</dcterms:modified>
</cp:coreProperties>
</file>