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清志\Dropbox\アスキードットPC\すぐわかる関数\2013\9章\Sample\"/>
    </mc:Choice>
  </mc:AlternateContent>
  <bookViews>
    <workbookView xWindow="0" yWindow="30" windowWidth="15075" windowHeight="8490"/>
  </bookViews>
  <sheets>
    <sheet name="一覧" sheetId="3" r:id="rId1"/>
    <sheet name="経路" sheetId="4" r:id="rId2"/>
  </sheets>
  <definedNames>
    <definedName name="施設一覧">一覧!$B$3:$E$18</definedName>
    <definedName name="施設名">一覧!$B$4:$B$18</definedName>
  </definedNames>
  <calcPr calcId="152511"/>
</workbook>
</file>

<file path=xl/calcChain.xml><?xml version="1.0" encoding="utf-8"?>
<calcChain xmlns="http://schemas.openxmlformats.org/spreadsheetml/2006/main">
  <c r="E4" i="3" l="1"/>
  <c r="B8" i="4"/>
  <c r="B9" i="4" s="1"/>
  <c r="E5" i="3" l="1"/>
  <c r="E6" i="3"/>
  <c r="E9" i="3"/>
  <c r="E8" i="3"/>
  <c r="E7" i="3"/>
  <c r="E10" i="3"/>
  <c r="E11" i="3"/>
  <c r="E13" i="3"/>
  <c r="E14" i="3"/>
  <c r="E15" i="3"/>
  <c r="E18" i="3"/>
  <c r="E17" i="3"/>
  <c r="E12" i="3"/>
  <c r="E16" i="3"/>
</calcChain>
</file>

<file path=xl/sharedStrings.xml><?xml version="1.0" encoding="utf-8"?>
<sst xmlns="http://schemas.openxmlformats.org/spreadsheetml/2006/main" count="56" uniqueCount="53">
  <si>
    <t>住所</t>
    <rPh sb="0" eb="2">
      <t>ジュウショ</t>
    </rPh>
    <phoneticPr fontId="1"/>
  </si>
  <si>
    <t>〒</t>
    <phoneticPr fontId="1"/>
  </si>
  <si>
    <t>地図表示</t>
    <rPh sb="0" eb="2">
      <t>チズ</t>
    </rPh>
    <rPh sb="2" eb="4">
      <t>ヒョウジ</t>
    </rPh>
    <phoneticPr fontId="1"/>
  </si>
  <si>
    <t>科学技術館</t>
    <rPh sb="0" eb="2">
      <t>カガク</t>
    </rPh>
    <rPh sb="2" eb="5">
      <t>ギジュツカン</t>
    </rPh>
    <phoneticPr fontId="1"/>
  </si>
  <si>
    <t>102-0091</t>
    <phoneticPr fontId="1"/>
  </si>
  <si>
    <t>東京都千代田区北の丸公園2-1</t>
    <phoneticPr fontId="1"/>
  </si>
  <si>
    <t>102-8322</t>
    <phoneticPr fontId="1"/>
  </si>
  <si>
    <t>東京国立近代美術館</t>
    <rPh sb="0" eb="2">
      <t>トウキョウ</t>
    </rPh>
    <rPh sb="2" eb="4">
      <t>コクリツ</t>
    </rPh>
    <rPh sb="4" eb="6">
      <t>キンダイ</t>
    </rPh>
    <rPh sb="6" eb="9">
      <t>ビジュツカン</t>
    </rPh>
    <phoneticPr fontId="1"/>
  </si>
  <si>
    <t>東京都千代田区北の丸公園3-1</t>
    <phoneticPr fontId="1"/>
  </si>
  <si>
    <t>東京都美術館</t>
    <rPh sb="0" eb="3">
      <t>トウキョウト</t>
    </rPh>
    <rPh sb="3" eb="6">
      <t>ビジュツカン</t>
    </rPh>
    <phoneticPr fontId="1"/>
  </si>
  <si>
    <t>110-0007</t>
    <phoneticPr fontId="1"/>
  </si>
  <si>
    <t>東京都台東区上野公園8-36</t>
    <phoneticPr fontId="1"/>
  </si>
  <si>
    <t>東京都恩賜上野動物園</t>
    <rPh sb="0" eb="3">
      <t>トウキョウト</t>
    </rPh>
    <rPh sb="3" eb="5">
      <t>オンシ</t>
    </rPh>
    <rPh sb="5" eb="7">
      <t>ウエノ</t>
    </rPh>
    <rPh sb="7" eb="10">
      <t>ドウブツエン</t>
    </rPh>
    <phoneticPr fontId="1"/>
  </si>
  <si>
    <t>110-8714</t>
    <phoneticPr fontId="1"/>
  </si>
  <si>
    <t>東京都台東区上野公園12-8</t>
    <phoneticPr fontId="1"/>
  </si>
  <si>
    <t>東京国立博物館</t>
    <rPh sb="0" eb="2">
      <t>トウキョウ</t>
    </rPh>
    <rPh sb="2" eb="4">
      <t>コクリツ</t>
    </rPh>
    <rPh sb="4" eb="7">
      <t>ハクブツカン</t>
    </rPh>
    <phoneticPr fontId="1"/>
  </si>
  <si>
    <t>110-8712</t>
    <phoneticPr fontId="1"/>
  </si>
  <si>
    <t>東京都台東区上野公園13-9</t>
    <phoneticPr fontId="1"/>
  </si>
  <si>
    <t>国立西洋美術館</t>
    <rPh sb="0" eb="2">
      <t>コクリツ</t>
    </rPh>
    <rPh sb="2" eb="4">
      <t>セイヨウ</t>
    </rPh>
    <rPh sb="4" eb="7">
      <t>ビジュツカン</t>
    </rPh>
    <phoneticPr fontId="1"/>
  </si>
  <si>
    <t>東京都台東区上野公園7－7</t>
    <phoneticPr fontId="1"/>
  </si>
  <si>
    <t>国立科学博物館</t>
    <rPh sb="0" eb="2">
      <t>コクリツ</t>
    </rPh>
    <rPh sb="2" eb="4">
      <t>カガク</t>
    </rPh>
    <rPh sb="4" eb="7">
      <t>ハクブツカン</t>
    </rPh>
    <phoneticPr fontId="1"/>
  </si>
  <si>
    <t>110-8718</t>
    <phoneticPr fontId="1"/>
  </si>
  <si>
    <t>東京都台東区上野公園7－20</t>
    <phoneticPr fontId="1"/>
  </si>
  <si>
    <t>江戸東京博物館</t>
    <rPh sb="0" eb="2">
      <t>エド</t>
    </rPh>
    <rPh sb="2" eb="4">
      <t>トウキョウ</t>
    </rPh>
    <rPh sb="4" eb="7">
      <t>ハクブツカン</t>
    </rPh>
    <phoneticPr fontId="1"/>
  </si>
  <si>
    <t>130-0015</t>
    <phoneticPr fontId="1"/>
  </si>
  <si>
    <t>東京都墨田区横網1-4-1</t>
    <phoneticPr fontId="1"/>
  </si>
  <si>
    <t>東京都現代美術館</t>
    <rPh sb="0" eb="3">
      <t>トウキョウト</t>
    </rPh>
    <rPh sb="3" eb="5">
      <t>ゲンダイ</t>
    </rPh>
    <rPh sb="5" eb="8">
      <t>ビジュツカン</t>
    </rPh>
    <phoneticPr fontId="1"/>
  </si>
  <si>
    <t>135-0022</t>
    <phoneticPr fontId="1"/>
  </si>
  <si>
    <t>東京都江東区三好4-1-1</t>
    <phoneticPr fontId="1"/>
  </si>
  <si>
    <t>東京都水の科学館</t>
    <rPh sb="0" eb="3">
      <t>トウキョウト</t>
    </rPh>
    <rPh sb="3" eb="4">
      <t>ミズ</t>
    </rPh>
    <rPh sb="5" eb="8">
      <t>カガクカン</t>
    </rPh>
    <phoneticPr fontId="1"/>
  </si>
  <si>
    <t>135-0063</t>
    <phoneticPr fontId="1"/>
  </si>
  <si>
    <t>東京都江東区有明2-4-1</t>
    <phoneticPr fontId="1"/>
  </si>
  <si>
    <t>日本科学未来館</t>
    <rPh sb="0" eb="2">
      <t>ニホン</t>
    </rPh>
    <rPh sb="2" eb="4">
      <t>カガク</t>
    </rPh>
    <rPh sb="4" eb="6">
      <t>ミライ</t>
    </rPh>
    <rPh sb="6" eb="7">
      <t>カン</t>
    </rPh>
    <phoneticPr fontId="1"/>
  </si>
  <si>
    <t>135-0064</t>
    <phoneticPr fontId="1"/>
  </si>
  <si>
    <t>東京都江東区青海2-3-6</t>
    <phoneticPr fontId="1"/>
  </si>
  <si>
    <t>東京都多摩動物公園</t>
    <rPh sb="0" eb="3">
      <t>トウキョウト</t>
    </rPh>
    <rPh sb="3" eb="9">
      <t>タマドウブツコウエン</t>
    </rPh>
    <phoneticPr fontId="1"/>
  </si>
  <si>
    <t>191-0042</t>
    <phoneticPr fontId="1"/>
  </si>
  <si>
    <t>東京都日野市程久保7-1-1</t>
    <phoneticPr fontId="1"/>
  </si>
  <si>
    <t>東京都井の頭自然文化園</t>
    <rPh sb="0" eb="3">
      <t>トウキョウト</t>
    </rPh>
    <rPh sb="3" eb="4">
      <t>イ</t>
    </rPh>
    <rPh sb="5" eb="6">
      <t>カシラ</t>
    </rPh>
    <rPh sb="6" eb="8">
      <t>シゼン</t>
    </rPh>
    <rPh sb="8" eb="10">
      <t>ブンカ</t>
    </rPh>
    <rPh sb="10" eb="11">
      <t>エン</t>
    </rPh>
    <phoneticPr fontId="1"/>
  </si>
  <si>
    <t>180-0005</t>
    <phoneticPr fontId="1"/>
  </si>
  <si>
    <t>東京都武蔵野市御殿山1-17-6</t>
    <phoneticPr fontId="1"/>
  </si>
  <si>
    <t>葛西臨海水族園</t>
    <rPh sb="0" eb="2">
      <t>カサイ</t>
    </rPh>
    <rPh sb="2" eb="4">
      <t>リンカイ</t>
    </rPh>
    <rPh sb="4" eb="6">
      <t>スイゾク</t>
    </rPh>
    <rPh sb="6" eb="7">
      <t>エン</t>
    </rPh>
    <phoneticPr fontId="1"/>
  </si>
  <si>
    <t>134-8587</t>
    <phoneticPr fontId="1"/>
  </si>
  <si>
    <t>東京都江戸川区臨海町6-2-3</t>
    <phoneticPr fontId="1"/>
  </si>
  <si>
    <t>夢の島熱帯植物館</t>
    <rPh sb="0" eb="1">
      <t>ユメ</t>
    </rPh>
    <rPh sb="2" eb="3">
      <t>シマ</t>
    </rPh>
    <rPh sb="3" eb="5">
      <t>ネッタイ</t>
    </rPh>
    <rPh sb="5" eb="7">
      <t>ショクブツ</t>
    </rPh>
    <rPh sb="7" eb="8">
      <t>カン</t>
    </rPh>
    <phoneticPr fontId="1"/>
  </si>
  <si>
    <t>136-0081</t>
    <phoneticPr fontId="1"/>
  </si>
  <si>
    <t>東京都江東区夢の島2-1-2</t>
    <rPh sb="0" eb="3">
      <t>トウキョウト</t>
    </rPh>
    <rPh sb="3" eb="6">
      <t>コウトウク</t>
    </rPh>
    <rPh sb="6" eb="7">
      <t>ユメ</t>
    </rPh>
    <rPh sb="8" eb="9">
      <t>シマ</t>
    </rPh>
    <phoneticPr fontId="1"/>
  </si>
  <si>
    <t>【都内ミュージアム】</t>
    <rPh sb="1" eb="3">
      <t>トナイ</t>
    </rPh>
    <phoneticPr fontId="1"/>
  </si>
  <si>
    <t>施設名</t>
    <rPh sb="0" eb="3">
      <t>シセツメイ</t>
    </rPh>
    <phoneticPr fontId="1"/>
  </si>
  <si>
    <t>自宅住所</t>
    <rPh sb="0" eb="2">
      <t>ジタク</t>
    </rPh>
    <rPh sb="2" eb="4">
      <t>ジュウショ</t>
    </rPh>
    <phoneticPr fontId="1"/>
  </si>
  <si>
    <t>行き先</t>
    <rPh sb="0" eb="3">
      <t>イキサキ</t>
    </rPh>
    <phoneticPr fontId="1"/>
  </si>
  <si>
    <t>↓</t>
    <phoneticPr fontId="1"/>
  </si>
  <si>
    <t>東京都千代田区千代田1-1-1</t>
    <rPh sb="0" eb="3">
      <t>トウキョウト</t>
    </rPh>
    <rPh sb="3" eb="7">
      <t>チヨダク</t>
    </rPh>
    <rPh sb="7" eb="10">
      <t>チヨダ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</si>
</sst>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4" fillId="0" borderId="0" xfId="1" quotePrefix="1" applyAlignment="1" applyProtection="1">
      <alignment horizontal="righ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18"/>
  <sheetViews>
    <sheetView tabSelected="1" workbookViewId="0">
      <selection activeCell="E4" sqref="E4"/>
    </sheetView>
  </sheetViews>
  <sheetFormatPr defaultRowHeight="13.5" x14ac:dyDescent="0.15"/>
  <cols>
    <col min="1" max="1" width="2.125" customWidth="1"/>
    <col min="2" max="2" width="23.5" bestFit="1" customWidth="1"/>
    <col min="3" max="3" width="10.125" customWidth="1"/>
    <col min="4" max="4" width="30.625" customWidth="1"/>
    <col min="5" max="5" width="11.625" customWidth="1"/>
  </cols>
  <sheetData>
    <row r="1" spans="2:5" ht="17.25" x14ac:dyDescent="0.15">
      <c r="B1" s="3" t="s">
        <v>47</v>
      </c>
    </row>
    <row r="2" spans="2:5" ht="3.75" customHeight="1" x14ac:dyDescent="0.15"/>
    <row r="3" spans="2:5" x14ac:dyDescent="0.15">
      <c r="B3" s="2" t="s">
        <v>48</v>
      </c>
      <c r="C3" s="2" t="s">
        <v>1</v>
      </c>
      <c r="D3" s="2" t="s">
        <v>0</v>
      </c>
      <c r="E3" s="2" t="s">
        <v>2</v>
      </c>
    </row>
    <row r="4" spans="2:5" x14ac:dyDescent="0.15">
      <c r="B4" s="1" t="s">
        <v>3</v>
      </c>
      <c r="C4" s="1" t="s">
        <v>4</v>
      </c>
      <c r="D4" s="1" t="s">
        <v>5</v>
      </c>
      <c r="E4" s="4" t="str">
        <f t="shared" ref="E4:E18" si="0">HYPERLINK("http://maps.google.co.jp/maps?q="&amp;_xlfn.ENCODEURL(D4),"地図を表示")</f>
        <v>地図を表示</v>
      </c>
    </row>
    <row r="5" spans="2:5" x14ac:dyDescent="0.15">
      <c r="B5" s="1" t="s">
        <v>7</v>
      </c>
      <c r="C5" s="1" t="s">
        <v>6</v>
      </c>
      <c r="D5" s="1" t="s">
        <v>8</v>
      </c>
      <c r="E5" s="4" t="str">
        <f t="shared" si="0"/>
        <v>地図を表示</v>
      </c>
    </row>
    <row r="6" spans="2:5" x14ac:dyDescent="0.15">
      <c r="B6" s="1" t="s">
        <v>9</v>
      </c>
      <c r="C6" s="1" t="s">
        <v>10</v>
      </c>
      <c r="D6" s="1" t="s">
        <v>11</v>
      </c>
      <c r="E6" s="4" t="str">
        <f t="shared" si="0"/>
        <v>地図を表示</v>
      </c>
    </row>
    <row r="7" spans="2:5" x14ac:dyDescent="0.15">
      <c r="B7" s="1" t="s">
        <v>18</v>
      </c>
      <c r="C7" s="1" t="s">
        <v>10</v>
      </c>
      <c r="D7" s="1" t="s">
        <v>19</v>
      </c>
      <c r="E7" s="4" t="str">
        <f t="shared" si="0"/>
        <v>地図を表示</v>
      </c>
    </row>
    <row r="8" spans="2:5" x14ac:dyDescent="0.15">
      <c r="B8" s="1" t="s">
        <v>15</v>
      </c>
      <c r="C8" s="1" t="s">
        <v>16</v>
      </c>
      <c r="D8" s="1" t="s">
        <v>17</v>
      </c>
      <c r="E8" s="4" t="str">
        <f t="shared" si="0"/>
        <v>地図を表示</v>
      </c>
    </row>
    <row r="9" spans="2:5" x14ac:dyDescent="0.15">
      <c r="B9" s="1" t="s">
        <v>12</v>
      </c>
      <c r="C9" s="1" t="s">
        <v>13</v>
      </c>
      <c r="D9" s="1" t="s">
        <v>14</v>
      </c>
      <c r="E9" s="4" t="str">
        <f t="shared" si="0"/>
        <v>地図を表示</v>
      </c>
    </row>
    <row r="10" spans="2:5" x14ac:dyDescent="0.15">
      <c r="B10" s="1" t="s">
        <v>20</v>
      </c>
      <c r="C10" s="1" t="s">
        <v>21</v>
      </c>
      <c r="D10" s="1" t="s">
        <v>22</v>
      </c>
      <c r="E10" s="4" t="str">
        <f t="shared" si="0"/>
        <v>地図を表示</v>
      </c>
    </row>
    <row r="11" spans="2:5" x14ac:dyDescent="0.15">
      <c r="B11" s="1" t="s">
        <v>23</v>
      </c>
      <c r="C11" s="1" t="s">
        <v>24</v>
      </c>
      <c r="D11" s="1" t="s">
        <v>25</v>
      </c>
      <c r="E11" s="4" t="str">
        <f t="shared" si="0"/>
        <v>地図を表示</v>
      </c>
    </row>
    <row r="12" spans="2:5" x14ac:dyDescent="0.15">
      <c r="B12" s="1" t="s">
        <v>41</v>
      </c>
      <c r="C12" s="1" t="s">
        <v>42</v>
      </c>
      <c r="D12" s="1" t="s">
        <v>43</v>
      </c>
      <c r="E12" s="4" t="str">
        <f t="shared" si="0"/>
        <v>地図を表示</v>
      </c>
    </row>
    <row r="13" spans="2:5" x14ac:dyDescent="0.15">
      <c r="B13" s="1" t="s">
        <v>26</v>
      </c>
      <c r="C13" s="1" t="s">
        <v>27</v>
      </c>
      <c r="D13" s="1" t="s">
        <v>28</v>
      </c>
      <c r="E13" s="4" t="str">
        <f t="shared" si="0"/>
        <v>地図を表示</v>
      </c>
    </row>
    <row r="14" spans="2:5" x14ac:dyDescent="0.15">
      <c r="B14" s="1" t="s">
        <v>29</v>
      </c>
      <c r="C14" s="1" t="s">
        <v>30</v>
      </c>
      <c r="D14" s="1" t="s">
        <v>31</v>
      </c>
      <c r="E14" s="4" t="str">
        <f t="shared" si="0"/>
        <v>地図を表示</v>
      </c>
    </row>
    <row r="15" spans="2:5" x14ac:dyDescent="0.15">
      <c r="B15" s="1" t="s">
        <v>32</v>
      </c>
      <c r="C15" s="1" t="s">
        <v>33</v>
      </c>
      <c r="D15" s="1" t="s">
        <v>34</v>
      </c>
      <c r="E15" s="4" t="str">
        <f t="shared" si="0"/>
        <v>地図を表示</v>
      </c>
    </row>
    <row r="16" spans="2:5" x14ac:dyDescent="0.15">
      <c r="B16" s="1" t="s">
        <v>44</v>
      </c>
      <c r="C16" s="1" t="s">
        <v>45</v>
      </c>
      <c r="D16" s="1" t="s">
        <v>46</v>
      </c>
      <c r="E16" s="4" t="str">
        <f t="shared" si="0"/>
        <v>地図を表示</v>
      </c>
    </row>
    <row r="17" spans="2:5" x14ac:dyDescent="0.15">
      <c r="B17" s="1" t="s">
        <v>38</v>
      </c>
      <c r="C17" s="1" t="s">
        <v>39</v>
      </c>
      <c r="D17" s="1" t="s">
        <v>40</v>
      </c>
      <c r="E17" s="4" t="str">
        <f t="shared" si="0"/>
        <v>地図を表示</v>
      </c>
    </row>
    <row r="18" spans="2:5" x14ac:dyDescent="0.15">
      <c r="B18" s="1" t="s">
        <v>35</v>
      </c>
      <c r="C18" s="1" t="s">
        <v>36</v>
      </c>
      <c r="D18" s="1" t="s">
        <v>37</v>
      </c>
      <c r="E18" s="4" t="str">
        <f t="shared" si="0"/>
        <v>地図を表示</v>
      </c>
    </row>
  </sheetData>
  <sortState ref="B4:F18">
    <sortCondition ref="C4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>
      <selection activeCell="F5" sqref="F5"/>
    </sheetView>
  </sheetViews>
  <sheetFormatPr defaultRowHeight="13.5" x14ac:dyDescent="0.15"/>
  <cols>
    <col min="1" max="1" width="3.125" customWidth="1"/>
    <col min="2" max="2" width="35.625" customWidth="1"/>
  </cols>
  <sheetData>
    <row r="2" spans="2:2" x14ac:dyDescent="0.15">
      <c r="B2" s="2" t="s">
        <v>49</v>
      </c>
    </row>
    <row r="3" spans="2:2" x14ac:dyDescent="0.15">
      <c r="B3" s="1" t="s">
        <v>52</v>
      </c>
    </row>
    <row r="4" spans="2:2" x14ac:dyDescent="0.15">
      <c r="B4" s="5" t="s">
        <v>51</v>
      </c>
    </row>
    <row r="5" spans="2:2" x14ac:dyDescent="0.15">
      <c r="B5" s="2" t="s">
        <v>50</v>
      </c>
    </row>
    <row r="6" spans="2:2" x14ac:dyDescent="0.15">
      <c r="B6" s="1" t="s">
        <v>9</v>
      </c>
    </row>
    <row r="7" spans="2:2" x14ac:dyDescent="0.15">
      <c r="B7" s="2" t="s">
        <v>0</v>
      </c>
    </row>
    <row r="8" spans="2:2" x14ac:dyDescent="0.15">
      <c r="B8" s="1" t="str">
        <f>IFERROR(VLOOKUP(B6,施設一覧,3,0),"")</f>
        <v>東京都台東区上野公園8-36</v>
      </c>
    </row>
    <row r="9" spans="2:2" x14ac:dyDescent="0.15">
      <c r="B9" s="6" t="str">
        <f>HYPERLINK("http://maps.google.co.jp/maps?daddr="&amp;_xlfn.ENCODEURL(B3)&amp;"&amp;saddr="&amp;_xlfn.ENCODEURL(B8),"→経路検索")</f>
        <v>→経路検索</v>
      </c>
    </row>
  </sheetData>
  <phoneticPr fontId="1"/>
  <dataValidations count="1">
    <dataValidation type="list" allowBlank="1" showInputMessage="1" showErrorMessage="1" sqref="B6">
      <formula1>施設名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一覧</vt:lpstr>
      <vt:lpstr>経路</vt:lpstr>
      <vt:lpstr>施設一覧</vt:lpstr>
      <vt:lpstr>施設名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2010-02-21T03:30:37Z</cp:lastPrinted>
  <dcterms:created xsi:type="dcterms:W3CDTF">2010-02-20T10:05:03Z</dcterms:created>
  <dcterms:modified xsi:type="dcterms:W3CDTF">2013-03-25T22:04:40Z</dcterms:modified>
</cp:coreProperties>
</file>