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関数\2013\9章\"/>
    </mc:Choice>
  </mc:AlternateContent>
  <bookViews>
    <workbookView xWindow="0" yWindow="0" windowWidth="15330" windowHeight="8295"/>
  </bookViews>
  <sheets>
    <sheet name="テーブル" sheetId="2" r:id="rId1"/>
    <sheet name="集計表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K12" i="1"/>
  <c r="L12" i="1"/>
  <c r="J13" i="1"/>
  <c r="K13" i="1"/>
  <c r="L13" i="1"/>
  <c r="H5" i="2"/>
  <c r="H6" i="2"/>
  <c r="H7" i="2"/>
  <c r="H8" i="2"/>
  <c r="H9" i="2"/>
  <c r="H10" i="2"/>
  <c r="H11" i="2"/>
  <c r="H12" i="2"/>
  <c r="H13" i="2"/>
  <c r="H14" i="2"/>
  <c r="H15" i="2"/>
  <c r="H16" i="2"/>
  <c r="H2" i="2" l="1"/>
  <c r="J9" i="1"/>
  <c r="K9" i="1"/>
  <c r="J5" i="1"/>
  <c r="K5" i="1"/>
  <c r="L5" i="1"/>
  <c r="J6" i="1"/>
  <c r="K6" i="1"/>
  <c r="L6" i="1"/>
  <c r="J7" i="1"/>
  <c r="K7" i="1"/>
  <c r="L7" i="1"/>
  <c r="J8" i="1"/>
  <c r="K8" i="1"/>
  <c r="L8" i="1"/>
  <c r="K4" i="1"/>
  <c r="L4" i="1"/>
  <c r="L9" i="1" s="1"/>
  <c r="J4" i="1"/>
  <c r="F15" i="1"/>
  <c r="E15" i="1"/>
  <c r="D15" i="1"/>
  <c r="D9" i="1"/>
  <c r="E9" i="1"/>
  <c r="F9" i="1"/>
</calcChain>
</file>

<file path=xl/sharedStrings.xml><?xml version="1.0" encoding="utf-8"?>
<sst xmlns="http://schemas.openxmlformats.org/spreadsheetml/2006/main" count="63" uniqueCount="29">
  <si>
    <t>4月</t>
    <rPh sb="1" eb="2">
      <t>ガツ</t>
    </rPh>
    <phoneticPr fontId="2"/>
  </si>
  <si>
    <t>5月</t>
    <rPh sb="1" eb="2">
      <t>ガツ</t>
    </rPh>
    <phoneticPr fontId="2"/>
  </si>
  <si>
    <t>6月</t>
  </si>
  <si>
    <t>商品名</t>
    <rPh sb="0" eb="3">
      <t>ショウヒンメイ</t>
    </rPh>
    <phoneticPr fontId="2"/>
  </si>
  <si>
    <t>機械セットA</t>
    <rPh sb="0" eb="2">
      <t>キカイ</t>
    </rPh>
    <phoneticPr fontId="2"/>
  </si>
  <si>
    <t>機械セットB</t>
    <rPh sb="0" eb="2">
      <t>キカイ</t>
    </rPh>
    <phoneticPr fontId="2"/>
  </si>
  <si>
    <t>機械セットC</t>
    <rPh sb="0" eb="2">
      <t>キカイ</t>
    </rPh>
    <phoneticPr fontId="2"/>
  </si>
  <si>
    <t>バッテリー</t>
    <phoneticPr fontId="2"/>
  </si>
  <si>
    <t>工具セット</t>
    <rPh sb="0" eb="2">
      <t>コウグ</t>
    </rPh>
    <phoneticPr fontId="2"/>
  </si>
  <si>
    <t>出荷数</t>
    <rPh sb="0" eb="3">
      <t>シュッカスウ</t>
    </rPh>
    <phoneticPr fontId="2"/>
  </si>
  <si>
    <t>返品数</t>
    <rPh sb="0" eb="2">
      <t>ヘンピン</t>
    </rPh>
    <rPh sb="2" eb="3">
      <t>スウ</t>
    </rPh>
    <phoneticPr fontId="2"/>
  </si>
  <si>
    <t>合計</t>
    <rPh sb="0" eb="2">
      <t>ゴウケイ</t>
    </rPh>
    <phoneticPr fontId="2"/>
  </si>
  <si>
    <t>返品率</t>
    <rPh sb="0" eb="3">
      <t>ヘンピンリツ</t>
    </rPh>
    <phoneticPr fontId="2"/>
  </si>
  <si>
    <t>平均</t>
    <rPh sb="0" eb="2">
      <t>ヘイキン</t>
    </rPh>
    <phoneticPr fontId="2"/>
  </si>
  <si>
    <t>降順順位</t>
    <rPh sb="0" eb="2">
      <t>コウジュン</t>
    </rPh>
    <rPh sb="2" eb="4">
      <t>ジュンイ</t>
    </rPh>
    <phoneticPr fontId="2"/>
  </si>
  <si>
    <t>昇順順位</t>
    <rPh sb="0" eb="2">
      <t>ショウジュン</t>
    </rPh>
    <rPh sb="2" eb="4">
      <t>ジュンイ</t>
    </rPh>
    <phoneticPr fontId="2"/>
  </si>
  <si>
    <t>No</t>
    <phoneticPr fontId="2"/>
  </si>
  <si>
    <t>担当者</t>
    <rPh sb="0" eb="3">
      <t>タントウシャ</t>
    </rPh>
    <phoneticPr fontId="2"/>
  </si>
  <si>
    <t>種別</t>
    <rPh sb="0" eb="2">
      <t>シュベツ</t>
    </rPh>
    <phoneticPr fontId="2"/>
  </si>
  <si>
    <t>5月</t>
  </si>
  <si>
    <t>田中</t>
    <rPh sb="0" eb="2">
      <t>タナカ</t>
    </rPh>
    <phoneticPr fontId="2"/>
  </si>
  <si>
    <t>鈴木</t>
    <rPh sb="0" eb="2">
      <t>スズキ</t>
    </rPh>
    <phoneticPr fontId="2"/>
  </si>
  <si>
    <t>加藤</t>
    <rPh sb="0" eb="2">
      <t>カトウ</t>
    </rPh>
    <phoneticPr fontId="2"/>
  </si>
  <si>
    <t>コピー機</t>
    <rPh sb="3" eb="4">
      <t>キ</t>
    </rPh>
    <phoneticPr fontId="2"/>
  </si>
  <si>
    <t>パソコン</t>
    <phoneticPr fontId="2"/>
  </si>
  <si>
    <t>中村</t>
    <rPh sb="0" eb="2">
      <t>ナカムラ</t>
    </rPh>
    <phoneticPr fontId="2"/>
  </si>
  <si>
    <t>三村</t>
    <rPh sb="0" eb="2">
      <t>ミムラ</t>
    </rPh>
    <phoneticPr fontId="2"/>
  </si>
  <si>
    <t>横山</t>
    <rPh sb="0" eb="2">
      <t>ヨコヤマ</t>
    </rPh>
    <phoneticPr fontId="2"/>
  </si>
  <si>
    <t>該当データ平均</t>
    <rPh sb="0" eb="2">
      <t>ガイトウ</t>
    </rPh>
    <rPh sb="5" eb="7">
      <t>ヘイキン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</si>
</sst>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%"/>
    <numFmt numFmtId="178" formatCode="0.0"/>
  </numFmts>
  <fonts count="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2" borderId="5" xfId="0" applyFill="1" applyBorder="1">
      <alignment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2" xfId="0" applyBorder="1">
      <alignment vertical="center"/>
    </xf>
    <xf numFmtId="0" fontId="0" fillId="0" borderId="14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176" fontId="0" fillId="0" borderId="1" xfId="0" applyNumberFormat="1" applyBorder="1">
      <alignment vertical="center"/>
    </xf>
    <xf numFmtId="176" fontId="0" fillId="0" borderId="9" xfId="0" applyNumberFormat="1" applyBorder="1">
      <alignment vertical="center"/>
    </xf>
    <xf numFmtId="176" fontId="0" fillId="0" borderId="17" xfId="1" applyNumberFormat="1" applyFont="1" applyBorder="1">
      <alignment vertical="center"/>
    </xf>
    <xf numFmtId="176" fontId="0" fillId="0" borderId="18" xfId="1" applyNumberFormat="1" applyFont="1" applyBorder="1">
      <alignment vertical="center"/>
    </xf>
    <xf numFmtId="0" fontId="0" fillId="4" borderId="5" xfId="0" applyFill="1" applyBorder="1">
      <alignment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176" fontId="0" fillId="0" borderId="2" xfId="1" applyNumberFormat="1" applyFont="1" applyBorder="1">
      <alignment vertical="center"/>
    </xf>
    <xf numFmtId="176" fontId="0" fillId="0" borderId="14" xfId="1" applyNumberFormat="1" applyFont="1" applyBorder="1">
      <alignment vertical="center"/>
    </xf>
    <xf numFmtId="0" fontId="3" fillId="2" borderId="8" xfId="0" applyFont="1" applyFill="1" applyBorder="1" applyAlignment="1">
      <alignment horizontal="center" vertical="center" textRotation="255"/>
    </xf>
    <xf numFmtId="0" fontId="3" fillId="2" borderId="10" xfId="0" applyFont="1" applyFill="1" applyBorder="1" applyAlignment="1">
      <alignment horizontal="center" vertical="center" textRotation="255"/>
    </xf>
    <xf numFmtId="0" fontId="3" fillId="3" borderId="13" xfId="0" applyFont="1" applyFill="1" applyBorder="1" applyAlignment="1">
      <alignment horizontal="center" vertical="center" textRotation="255"/>
    </xf>
    <xf numFmtId="0" fontId="3" fillId="3" borderId="8" xfId="0" applyFont="1" applyFill="1" applyBorder="1" applyAlignment="1">
      <alignment horizontal="center" vertical="center" textRotation="255"/>
    </xf>
    <xf numFmtId="0" fontId="3" fillId="3" borderId="10" xfId="0" applyFont="1" applyFill="1" applyBorder="1" applyAlignment="1">
      <alignment horizontal="center" vertical="center" textRotation="255"/>
    </xf>
    <xf numFmtId="0" fontId="3" fillId="2" borderId="1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 textRotation="255"/>
    </xf>
    <xf numFmtId="0" fontId="3" fillId="4" borderId="8" xfId="0" applyFont="1" applyFill="1" applyBorder="1" applyAlignment="1">
      <alignment horizontal="center" vertical="center" textRotation="255"/>
    </xf>
    <xf numFmtId="0" fontId="3" fillId="4" borderId="10" xfId="0" applyFont="1" applyFill="1" applyBorder="1" applyAlignment="1">
      <alignment horizontal="center" vertical="center" textRotation="255"/>
    </xf>
    <xf numFmtId="0" fontId="3" fillId="4" borderId="1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5" xfId="0" applyFont="1" applyFill="1" applyBorder="1">
      <alignment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176" fontId="0" fillId="0" borderId="1" xfId="1" applyNumberFormat="1" applyFont="1" applyBorder="1">
      <alignment vertical="center"/>
    </xf>
    <xf numFmtId="176" fontId="0" fillId="0" borderId="9" xfId="1" applyNumberFormat="1" applyFont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8" fontId="0" fillId="0" borderId="1" xfId="0" applyNumberFormat="1" applyBorder="1">
      <alignment vertical="center"/>
    </xf>
    <xf numFmtId="178" fontId="0" fillId="0" borderId="0" xfId="0" applyNumberFormat="1">
      <alignment vertical="center"/>
    </xf>
  </cellXfs>
  <cellStyles count="2">
    <cellStyle name="パーセント" xfId="1" builtinId="5"/>
    <cellStyle name="標準" xfId="0" builtinId="0"/>
  </cellStyles>
  <dxfs count="2">
    <dxf>
      <numFmt numFmtId="178" formatCode="0.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テーブル1" displayName="テーブル1" ref="B4:H16" totalsRowShown="0" headerRowDxfId="1">
  <autoFilter ref="B4:H16"/>
  <tableColumns count="7">
    <tableColumn id="1" name="No"/>
    <tableColumn id="2" name="担当者"/>
    <tableColumn id="3" name="種別"/>
    <tableColumn id="4" name="4月"/>
    <tableColumn id="5" name="5月"/>
    <tableColumn id="6" name="6月"/>
    <tableColumn id="7" name="平均" dataDxfId="0">
      <calculatedColumnFormula>AVERAGE(テーブル1[[#This Row],[4月]:[6月]])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6"/>
  <sheetViews>
    <sheetView tabSelected="1" workbookViewId="0">
      <selection activeCell="H2" sqref="H2"/>
    </sheetView>
  </sheetViews>
  <sheetFormatPr defaultRowHeight="13.5" x14ac:dyDescent="0.15"/>
  <cols>
    <col min="1" max="1" width="2.125" customWidth="1"/>
    <col min="2" max="2" width="5.25" customWidth="1"/>
    <col min="4" max="4" width="10.625" customWidth="1"/>
    <col min="5" max="8" width="7.625" customWidth="1"/>
  </cols>
  <sheetData>
    <row r="2" spans="2:8" x14ac:dyDescent="0.15">
      <c r="G2" s="41" t="s">
        <v>28</v>
      </c>
      <c r="H2" s="42">
        <f>_xlfn.AGGREGATE(1,7,テーブル1[平均])</f>
        <v>16.888888888888889</v>
      </c>
    </row>
    <row r="4" spans="2:8" x14ac:dyDescent="0.15">
      <c r="B4" s="40" t="s">
        <v>16</v>
      </c>
      <c r="C4" s="40" t="s">
        <v>17</v>
      </c>
      <c r="D4" s="40" t="s">
        <v>18</v>
      </c>
      <c r="E4" s="40" t="s">
        <v>0</v>
      </c>
      <c r="F4" s="40" t="s">
        <v>19</v>
      </c>
      <c r="G4" s="40" t="s">
        <v>2</v>
      </c>
      <c r="H4" s="40" t="s">
        <v>13</v>
      </c>
    </row>
    <row r="5" spans="2:8" x14ac:dyDescent="0.15">
      <c r="B5">
        <v>1</v>
      </c>
      <c r="C5" t="s">
        <v>20</v>
      </c>
      <c r="D5" t="s">
        <v>23</v>
      </c>
      <c r="E5">
        <v>2</v>
      </c>
      <c r="F5">
        <v>3</v>
      </c>
      <c r="G5">
        <v>2</v>
      </c>
      <c r="H5" s="43">
        <f>AVERAGE(テーブル1[[#This Row],[4月]:[6月]])</f>
        <v>2.3333333333333335</v>
      </c>
    </row>
    <row r="6" spans="2:8" x14ac:dyDescent="0.15">
      <c r="B6">
        <v>2</v>
      </c>
      <c r="C6" t="s">
        <v>21</v>
      </c>
      <c r="D6" t="s">
        <v>23</v>
      </c>
      <c r="H6" s="43" t="e">
        <f>AVERAGE(テーブル1[[#This Row],[4月]:[6月]])</f>
        <v>#DIV/0!</v>
      </c>
    </row>
    <row r="7" spans="2:8" x14ac:dyDescent="0.15">
      <c r="B7">
        <v>3</v>
      </c>
      <c r="C7" t="s">
        <v>22</v>
      </c>
      <c r="D7" t="s">
        <v>23</v>
      </c>
      <c r="E7">
        <v>8</v>
      </c>
      <c r="F7">
        <v>12</v>
      </c>
      <c r="G7">
        <v>7</v>
      </c>
      <c r="H7" s="43">
        <f>AVERAGE(テーブル1[[#This Row],[4月]:[6月]])</f>
        <v>9</v>
      </c>
    </row>
    <row r="8" spans="2:8" x14ac:dyDescent="0.15">
      <c r="B8">
        <v>4</v>
      </c>
      <c r="C8" t="s">
        <v>25</v>
      </c>
      <c r="D8" t="s">
        <v>23</v>
      </c>
      <c r="E8">
        <v>1</v>
      </c>
      <c r="F8">
        <v>0</v>
      </c>
      <c r="G8">
        <v>1</v>
      </c>
      <c r="H8" s="43">
        <f>AVERAGE(テーブル1[[#This Row],[4月]:[6月]])</f>
        <v>0.66666666666666663</v>
      </c>
    </row>
    <row r="9" spans="2:8" x14ac:dyDescent="0.15">
      <c r="B9">
        <v>5</v>
      </c>
      <c r="C9" t="s">
        <v>26</v>
      </c>
      <c r="D9" t="s">
        <v>23</v>
      </c>
      <c r="H9" s="43" t="e">
        <f>AVERAGE(テーブル1[[#This Row],[4月]:[6月]])</f>
        <v>#DIV/0!</v>
      </c>
    </row>
    <row r="10" spans="2:8" x14ac:dyDescent="0.15">
      <c r="B10">
        <v>6</v>
      </c>
      <c r="C10" t="s">
        <v>27</v>
      </c>
      <c r="D10" t="s">
        <v>23</v>
      </c>
      <c r="E10">
        <v>0</v>
      </c>
      <c r="F10">
        <v>3</v>
      </c>
      <c r="G10">
        <v>1</v>
      </c>
      <c r="H10" s="43">
        <f>AVERAGE(テーブル1[[#This Row],[4月]:[6月]])</f>
        <v>1.3333333333333333</v>
      </c>
    </row>
    <row r="11" spans="2:8" x14ac:dyDescent="0.15">
      <c r="B11">
        <v>7</v>
      </c>
      <c r="C11" t="s">
        <v>20</v>
      </c>
      <c r="D11" t="s">
        <v>24</v>
      </c>
      <c r="E11">
        <v>12</v>
      </c>
      <c r="F11">
        <v>28</v>
      </c>
      <c r="G11">
        <v>14</v>
      </c>
      <c r="H11" s="43">
        <f>AVERAGE(テーブル1[[#This Row],[4月]:[6月]])</f>
        <v>18</v>
      </c>
    </row>
    <row r="12" spans="2:8" x14ac:dyDescent="0.15">
      <c r="B12">
        <v>8</v>
      </c>
      <c r="C12" t="s">
        <v>21</v>
      </c>
      <c r="D12" t="s">
        <v>24</v>
      </c>
      <c r="E12">
        <v>32</v>
      </c>
      <c r="F12">
        <v>12</v>
      </c>
      <c r="G12">
        <v>10</v>
      </c>
      <c r="H12" s="43">
        <f>AVERAGE(テーブル1[[#This Row],[4月]:[6月]])</f>
        <v>18</v>
      </c>
    </row>
    <row r="13" spans="2:8" x14ac:dyDescent="0.15">
      <c r="B13">
        <v>9</v>
      </c>
      <c r="C13" t="s">
        <v>22</v>
      </c>
      <c r="D13" t="s">
        <v>24</v>
      </c>
      <c r="E13">
        <v>48</v>
      </c>
      <c r="F13">
        <v>76</v>
      </c>
      <c r="G13">
        <v>81</v>
      </c>
      <c r="H13" s="43">
        <f>AVERAGE(テーブル1[[#This Row],[4月]:[6月]])</f>
        <v>68.333333333333329</v>
      </c>
    </row>
    <row r="14" spans="2:8" x14ac:dyDescent="0.15">
      <c r="B14">
        <v>10</v>
      </c>
      <c r="C14" t="s">
        <v>25</v>
      </c>
      <c r="D14" t="s">
        <v>24</v>
      </c>
      <c r="H14" s="43" t="e">
        <f>AVERAGE(テーブル1[[#This Row],[4月]:[6月]])</f>
        <v>#DIV/0!</v>
      </c>
    </row>
    <row r="15" spans="2:8" x14ac:dyDescent="0.15">
      <c r="B15">
        <v>11</v>
      </c>
      <c r="C15" t="s">
        <v>26</v>
      </c>
      <c r="D15" t="s">
        <v>24</v>
      </c>
      <c r="E15">
        <v>24</v>
      </c>
      <c r="F15">
        <v>31</v>
      </c>
      <c r="G15">
        <v>21</v>
      </c>
      <c r="H15" s="43">
        <f>AVERAGE(テーブル1[[#This Row],[4月]:[6月]])</f>
        <v>25.333333333333332</v>
      </c>
    </row>
    <row r="16" spans="2:8" x14ac:dyDescent="0.15">
      <c r="B16">
        <v>12</v>
      </c>
      <c r="C16" t="s">
        <v>27</v>
      </c>
      <c r="D16" t="s">
        <v>24</v>
      </c>
      <c r="E16">
        <v>8</v>
      </c>
      <c r="F16">
        <v>12</v>
      </c>
      <c r="G16">
        <v>7</v>
      </c>
      <c r="H16" s="43">
        <f>AVERAGE(テーブル1[[#This Row],[4月]:[6月]])</f>
        <v>9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5"/>
  <sheetViews>
    <sheetView workbookViewId="0">
      <selection activeCell="J4" sqref="J4"/>
    </sheetView>
  </sheetViews>
  <sheetFormatPr defaultRowHeight="13.5" x14ac:dyDescent="0.15"/>
  <cols>
    <col min="1" max="1" width="1.625" customWidth="1"/>
    <col min="2" max="2" width="3.625" customWidth="1"/>
    <col min="3" max="3" width="10.625" customWidth="1"/>
    <col min="4" max="6" width="7.125" customWidth="1"/>
    <col min="7" max="7" width="3.125" customWidth="1"/>
    <col min="8" max="8" width="3.625" customWidth="1"/>
    <col min="9" max="9" width="10.625" customWidth="1"/>
    <col min="10" max="12" width="7.125" customWidth="1"/>
  </cols>
  <sheetData>
    <row r="2" spans="2:12" ht="14.25" thickBot="1" x14ac:dyDescent="0.2"/>
    <row r="3" spans="2:12" x14ac:dyDescent="0.15">
      <c r="B3" s="4"/>
      <c r="C3" s="5" t="s">
        <v>3</v>
      </c>
      <c r="D3" s="5" t="s">
        <v>0</v>
      </c>
      <c r="E3" s="5" t="s">
        <v>1</v>
      </c>
      <c r="F3" s="6" t="s">
        <v>2</v>
      </c>
      <c r="H3" s="16"/>
      <c r="I3" s="17" t="s">
        <v>3</v>
      </c>
      <c r="J3" s="17" t="s">
        <v>0</v>
      </c>
      <c r="K3" s="17" t="s">
        <v>1</v>
      </c>
      <c r="L3" s="18" t="s">
        <v>2</v>
      </c>
    </row>
    <row r="4" spans="2:12" x14ac:dyDescent="0.15">
      <c r="B4" s="21" t="s">
        <v>9</v>
      </c>
      <c r="C4" s="2" t="s">
        <v>4</v>
      </c>
      <c r="D4" s="1">
        <v>10</v>
      </c>
      <c r="E4" s="1">
        <v>20</v>
      </c>
      <c r="F4" s="7"/>
      <c r="H4" s="30" t="s">
        <v>12</v>
      </c>
      <c r="I4" s="2" t="s">
        <v>4</v>
      </c>
      <c r="J4" s="19">
        <f t="shared" ref="J4:L8" si="0">D10/D4</f>
        <v>0.1</v>
      </c>
      <c r="K4" s="19">
        <f t="shared" si="0"/>
        <v>0.1</v>
      </c>
      <c r="L4" s="20" t="e">
        <f t="shared" si="0"/>
        <v>#DIV/0!</v>
      </c>
    </row>
    <row r="5" spans="2:12" x14ac:dyDescent="0.15">
      <c r="B5" s="21"/>
      <c r="C5" s="1" t="s">
        <v>5</v>
      </c>
      <c r="D5" s="1">
        <v>15</v>
      </c>
      <c r="E5" s="1">
        <v>20</v>
      </c>
      <c r="F5" s="7">
        <v>25</v>
      </c>
      <c r="H5" s="31"/>
      <c r="I5" s="1" t="s">
        <v>5</v>
      </c>
      <c r="J5" s="12">
        <f t="shared" si="0"/>
        <v>0</v>
      </c>
      <c r="K5" s="12">
        <f t="shared" si="0"/>
        <v>0.15</v>
      </c>
      <c r="L5" s="13">
        <f t="shared" si="0"/>
        <v>0</v>
      </c>
    </row>
    <row r="6" spans="2:12" x14ac:dyDescent="0.15">
      <c r="B6" s="21"/>
      <c r="C6" s="1" t="s">
        <v>6</v>
      </c>
      <c r="D6" s="1"/>
      <c r="E6" s="1">
        <v>40</v>
      </c>
      <c r="F6" s="7">
        <v>50</v>
      </c>
      <c r="H6" s="31"/>
      <c r="I6" s="1" t="s">
        <v>6</v>
      </c>
      <c r="J6" s="12" t="e">
        <f t="shared" si="0"/>
        <v>#DIV/0!</v>
      </c>
      <c r="K6" s="12">
        <f t="shared" si="0"/>
        <v>2.5000000000000001E-2</v>
      </c>
      <c r="L6" s="13">
        <f t="shared" si="0"/>
        <v>0.1</v>
      </c>
    </row>
    <row r="7" spans="2:12" x14ac:dyDescent="0.15">
      <c r="B7" s="21"/>
      <c r="C7" s="1" t="s">
        <v>7</v>
      </c>
      <c r="D7" s="1">
        <v>15</v>
      </c>
      <c r="E7" s="1">
        <v>15</v>
      </c>
      <c r="F7" s="7">
        <v>15</v>
      </c>
      <c r="H7" s="31"/>
      <c r="I7" s="1" t="s">
        <v>7</v>
      </c>
      <c r="J7" s="12">
        <f t="shared" si="0"/>
        <v>0.26666666666666666</v>
      </c>
      <c r="K7" s="12">
        <f t="shared" si="0"/>
        <v>0.33333333333333331</v>
      </c>
      <c r="L7" s="13">
        <f t="shared" si="0"/>
        <v>0.4</v>
      </c>
    </row>
    <row r="8" spans="2:12" x14ac:dyDescent="0.15">
      <c r="B8" s="22"/>
      <c r="C8" s="1" t="s">
        <v>8</v>
      </c>
      <c r="D8" s="1"/>
      <c r="E8" s="1"/>
      <c r="F8" s="7">
        <v>30</v>
      </c>
      <c r="H8" s="32"/>
      <c r="I8" s="1" t="s">
        <v>8</v>
      </c>
      <c r="J8" s="12" t="e">
        <f t="shared" si="0"/>
        <v>#DIV/0!</v>
      </c>
      <c r="K8" s="12" t="e">
        <f t="shared" si="0"/>
        <v>#DIV/0!</v>
      </c>
      <c r="L8" s="13">
        <f t="shared" si="0"/>
        <v>6.6666666666666666E-2</v>
      </c>
    </row>
    <row r="9" spans="2:12" ht="14.25" thickBot="1" x14ac:dyDescent="0.2">
      <c r="B9" s="26" t="s">
        <v>11</v>
      </c>
      <c r="C9" s="27"/>
      <c r="D9" s="3">
        <f t="shared" ref="D9:F9" si="1">SUM(D4:D8)</f>
        <v>40</v>
      </c>
      <c r="E9" s="3">
        <f t="shared" si="1"/>
        <v>95</v>
      </c>
      <c r="F9" s="8">
        <f t="shared" si="1"/>
        <v>120</v>
      </c>
      <c r="H9" s="33" t="s">
        <v>13</v>
      </c>
      <c r="I9" s="34"/>
      <c r="J9" s="14">
        <f t="shared" ref="J9:L9" si="2">_xlfn.AGGREGATE(1,6,J4:J8)</f>
        <v>0.12222222222222223</v>
      </c>
      <c r="K9" s="14">
        <f t="shared" si="2"/>
        <v>0.15208333333333335</v>
      </c>
      <c r="L9" s="15">
        <f t="shared" si="2"/>
        <v>0.14166666666666666</v>
      </c>
    </row>
    <row r="10" spans="2:12" ht="15" thickTop="1" thickBot="1" x14ac:dyDescent="0.2">
      <c r="B10" s="23" t="s">
        <v>10</v>
      </c>
      <c r="C10" s="2" t="s">
        <v>4</v>
      </c>
      <c r="D10" s="2">
        <v>1</v>
      </c>
      <c r="E10" s="2">
        <v>2</v>
      </c>
      <c r="F10" s="9">
        <v>1</v>
      </c>
    </row>
    <row r="11" spans="2:12" x14ac:dyDescent="0.15">
      <c r="B11" s="24"/>
      <c r="C11" s="1" t="s">
        <v>5</v>
      </c>
      <c r="D11" s="1"/>
      <c r="E11" s="1">
        <v>3</v>
      </c>
      <c r="F11" s="7"/>
      <c r="I11" s="35"/>
      <c r="J11" s="17">
        <v>1</v>
      </c>
      <c r="K11" s="17">
        <v>2</v>
      </c>
      <c r="L11" s="18">
        <v>3</v>
      </c>
    </row>
    <row r="12" spans="2:12" x14ac:dyDescent="0.15">
      <c r="B12" s="24"/>
      <c r="C12" s="1" t="s">
        <v>6</v>
      </c>
      <c r="D12" s="1">
        <v>0</v>
      </c>
      <c r="E12" s="1">
        <v>1</v>
      </c>
      <c r="F12" s="7">
        <v>5</v>
      </c>
      <c r="I12" s="36" t="s">
        <v>14</v>
      </c>
      <c r="J12" s="38">
        <f t="shared" ref="J12:L12" si="3">_xlfn.AGGREGATE(14,6,$J$4:$L$8,J$11)</f>
        <v>0.4</v>
      </c>
      <c r="K12" s="38">
        <f t="shared" si="3"/>
        <v>0.33333333333333331</v>
      </c>
      <c r="L12" s="39">
        <f t="shared" si="3"/>
        <v>0.26666666666666666</v>
      </c>
    </row>
    <row r="13" spans="2:12" ht="14.25" thickBot="1" x14ac:dyDescent="0.2">
      <c r="B13" s="24"/>
      <c r="C13" s="1" t="s">
        <v>7</v>
      </c>
      <c r="D13" s="1">
        <v>4</v>
      </c>
      <c r="E13" s="1">
        <v>5</v>
      </c>
      <c r="F13" s="7">
        <v>6</v>
      </c>
      <c r="I13" s="37" t="s">
        <v>15</v>
      </c>
      <c r="J13" s="14">
        <f t="shared" ref="J13:L13" si="4">_xlfn.AGGREGATE(15,6,$J$4:$L$8,J$11)</f>
        <v>0</v>
      </c>
      <c r="K13" s="14">
        <f t="shared" si="4"/>
        <v>0</v>
      </c>
      <c r="L13" s="15">
        <f t="shared" si="4"/>
        <v>2.5000000000000001E-2</v>
      </c>
    </row>
    <row r="14" spans="2:12" x14ac:dyDescent="0.15">
      <c r="B14" s="25"/>
      <c r="C14" s="1" t="s">
        <v>8</v>
      </c>
      <c r="D14" s="1"/>
      <c r="E14" s="1"/>
      <c r="F14" s="7">
        <v>2</v>
      </c>
    </row>
    <row r="15" spans="2:12" ht="14.25" thickBot="1" x14ac:dyDescent="0.2">
      <c r="B15" s="28" t="s">
        <v>11</v>
      </c>
      <c r="C15" s="29"/>
      <c r="D15" s="10">
        <f t="shared" ref="D15" si="5">SUM(D10:D14)</f>
        <v>5</v>
      </c>
      <c r="E15" s="10">
        <f t="shared" ref="E15" si="6">SUM(E10:E14)</f>
        <v>11</v>
      </c>
      <c r="F15" s="11">
        <f t="shared" ref="F15" si="7">SUM(F10:F14)</f>
        <v>14</v>
      </c>
    </row>
  </sheetData>
  <mergeCells count="6">
    <mergeCell ref="B4:B8"/>
    <mergeCell ref="B10:B14"/>
    <mergeCell ref="B9:C9"/>
    <mergeCell ref="B15:C15"/>
    <mergeCell ref="H4:H8"/>
    <mergeCell ref="H9:I9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テーブル</vt:lpstr>
      <vt:lpstr>集計表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2013-03-18T15:03:02Z</dcterms:created>
  <dcterms:modified xsi:type="dcterms:W3CDTF">2013-03-23T23:58:57Z</dcterms:modified>
</cp:coreProperties>
</file>