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8\"/>
    </mc:Choice>
  </mc:AlternateContent>
  <bookViews>
    <workbookView xWindow="240" yWindow="300" windowWidth="14835" windowHeight="8220"/>
  </bookViews>
  <sheets>
    <sheet name="116開始" sheetId="19" r:id="rId1"/>
    <sheet name="116完成" sheetId="21" r:id="rId2"/>
  </sheets>
  <calcPr calcId="152511"/>
</workbook>
</file>

<file path=xl/calcChain.xml><?xml version="1.0" encoding="utf-8"?>
<calcChain xmlns="http://schemas.openxmlformats.org/spreadsheetml/2006/main">
  <c r="C7" i="21" l="1"/>
  <c r="B7" i="21"/>
  <c r="D7" i="21" s="1"/>
  <c r="E7" i="21" l="1"/>
</calcChain>
</file>

<file path=xl/sharedStrings.xml><?xml version="1.0" encoding="utf-8"?>
<sst xmlns="http://schemas.openxmlformats.org/spreadsheetml/2006/main" count="18" uniqueCount="9">
  <si>
    <t>借入額</t>
    <rPh sb="0" eb="2">
      <t>カリイレ</t>
    </rPh>
    <rPh sb="2" eb="3">
      <t>ガク</t>
    </rPh>
    <phoneticPr fontId="1"/>
  </si>
  <si>
    <t>年利</t>
    <rPh sb="0" eb="2">
      <t>ネンリ</t>
    </rPh>
    <phoneticPr fontId="1"/>
  </si>
  <si>
    <t>返済回数</t>
    <rPh sb="0" eb="2">
      <t>ヘンサイ</t>
    </rPh>
    <rPh sb="2" eb="4">
      <t>カイスウ</t>
    </rPh>
    <phoneticPr fontId="1"/>
  </si>
  <si>
    <t>【元利均等ローン残高】</t>
    <rPh sb="1" eb="3">
      <t>ガンリ</t>
    </rPh>
    <rPh sb="3" eb="5">
      <t>キントウ</t>
    </rPh>
    <rPh sb="8" eb="10">
      <t>ザンダカ</t>
    </rPh>
    <phoneticPr fontId="2"/>
  </si>
  <si>
    <t>既払回数</t>
    <rPh sb="0" eb="1">
      <t>キ</t>
    </rPh>
    <rPh sb="1" eb="2">
      <t>ハラ</t>
    </rPh>
    <rPh sb="2" eb="4">
      <t>カイスウ</t>
    </rPh>
    <phoneticPr fontId="2"/>
  </si>
  <si>
    <t>既払元金</t>
    <rPh sb="0" eb="2">
      <t>キバラ</t>
    </rPh>
    <rPh sb="2" eb="4">
      <t>ガンキン</t>
    </rPh>
    <phoneticPr fontId="2"/>
  </si>
  <si>
    <t>元金残高</t>
    <rPh sb="0" eb="2">
      <t>ガンキン</t>
    </rPh>
    <rPh sb="2" eb="4">
      <t>ザンダカ</t>
    </rPh>
    <phoneticPr fontId="2"/>
  </si>
  <si>
    <t>既払利子</t>
    <rPh sb="0" eb="2">
      <t>キバラ</t>
    </rPh>
    <rPh sb="2" eb="4">
      <t>リシ</t>
    </rPh>
    <phoneticPr fontId="2"/>
  </si>
  <si>
    <t>既払合計</t>
    <rPh sb="0" eb="2">
      <t>キバラ</t>
    </rPh>
    <rPh sb="2" eb="4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</si>
</sst>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10" fontId="0" fillId="0" borderId="1" xfId="2" applyNumberFormat="1" applyFont="1" applyBorder="1">
      <alignment vertical="center"/>
    </xf>
    <xf numFmtId="38" fontId="0" fillId="0" borderId="1" xfId="0" applyNumberFormat="1" applyBorder="1" applyAlignme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228597</xdr:colOff>
      <xdr:row>4</xdr:row>
      <xdr:rowOff>57148</xdr:rowOff>
    </xdr:from>
    <xdr:to>
      <xdr:col>2</xdr:col>
      <xdr:colOff>609599</xdr:colOff>
      <xdr:row>4</xdr:row>
      <xdr:rowOff>266699</xdr:rowOff>
    </xdr:to>
    <xdr:sp macro="" textlink="">
      <xdr:nvSpPr>
        <xdr:cNvPr id="2" name="二等辺三角形 1"/>
        <xdr:cNvSpPr/>
      </xdr:nvSpPr>
      <xdr:spPr>
        <a:xfrm rot="10800000">
          <a:off x="1200147" y="695323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228597</xdr:colOff>
      <xdr:row>4</xdr:row>
      <xdr:rowOff>57148</xdr:rowOff>
    </xdr:from>
    <xdr:to>
      <xdr:col>2</xdr:col>
      <xdr:colOff>609599</xdr:colOff>
      <xdr:row>4</xdr:row>
      <xdr:rowOff>266699</xdr:rowOff>
    </xdr:to>
    <xdr:sp macro="" textlink="">
      <xdr:nvSpPr>
        <xdr:cNvPr id="2" name="二等辺三角形 1"/>
        <xdr:cNvSpPr/>
      </xdr:nvSpPr>
      <xdr:spPr>
        <a:xfrm rot="10800000">
          <a:off x="1200147" y="695323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tabSelected="1" workbookViewId="0">
      <selection activeCell="B7" sqref="B7"/>
    </sheetView>
  </sheetViews>
  <sheetFormatPr defaultRowHeight="13.5" x14ac:dyDescent="0.15"/>
  <cols>
    <col min="1" max="1" width="2.125" style="3" customWidth="1"/>
    <col min="2" max="5" width="10.625" style="3" customWidth="1"/>
    <col min="6" max="16384" width="9" style="3"/>
  </cols>
  <sheetData>
    <row r="1" spans="2:5" ht="14.25" x14ac:dyDescent="0.15">
      <c r="B1" s="1" t="s">
        <v>3</v>
      </c>
    </row>
    <row r="2" spans="2:5" ht="9" customHeight="1" x14ac:dyDescent="0.15"/>
    <row r="3" spans="2:5" x14ac:dyDescent="0.15">
      <c r="B3" s="2" t="s">
        <v>0</v>
      </c>
      <c r="C3" s="2" t="s">
        <v>1</v>
      </c>
      <c r="D3" s="2" t="s">
        <v>2</v>
      </c>
      <c r="E3" s="2" t="s">
        <v>4</v>
      </c>
    </row>
    <row r="4" spans="2:5" x14ac:dyDescent="0.15">
      <c r="B4" s="4">
        <v>3000000</v>
      </c>
      <c r="C4" s="7">
        <v>0.05</v>
      </c>
      <c r="D4" s="5">
        <v>60</v>
      </c>
      <c r="E4" s="4">
        <v>15</v>
      </c>
    </row>
    <row r="5" spans="2:5" ht="25.5" customHeight="1" x14ac:dyDescent="0.15"/>
    <row r="6" spans="2:5" x14ac:dyDescent="0.15">
      <c r="B6" s="6" t="s">
        <v>5</v>
      </c>
      <c r="C6" s="6" t="s">
        <v>7</v>
      </c>
      <c r="D6" s="6" t="s">
        <v>8</v>
      </c>
      <c r="E6" s="6" t="s">
        <v>6</v>
      </c>
    </row>
    <row r="7" spans="2:5" x14ac:dyDescent="0.15">
      <c r="B7" s="8"/>
      <c r="C7" s="8"/>
      <c r="D7" s="8"/>
      <c r="E7" s="8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workbookViewId="0">
      <selection activeCell="B7" sqref="B7"/>
    </sheetView>
  </sheetViews>
  <sheetFormatPr defaultRowHeight="13.5" x14ac:dyDescent="0.15"/>
  <cols>
    <col min="1" max="1" width="2.125" style="3" customWidth="1"/>
    <col min="2" max="5" width="10.625" style="3" customWidth="1"/>
    <col min="6" max="16384" width="9" style="3"/>
  </cols>
  <sheetData>
    <row r="1" spans="2:5" ht="14.25" x14ac:dyDescent="0.15">
      <c r="B1" s="1" t="s">
        <v>3</v>
      </c>
    </row>
    <row r="2" spans="2:5" ht="9" customHeight="1" x14ac:dyDescent="0.15"/>
    <row r="3" spans="2:5" x14ac:dyDescent="0.15">
      <c r="B3" s="2" t="s">
        <v>0</v>
      </c>
      <c r="C3" s="2" t="s">
        <v>1</v>
      </c>
      <c r="D3" s="2" t="s">
        <v>2</v>
      </c>
      <c r="E3" s="2" t="s">
        <v>4</v>
      </c>
    </row>
    <row r="4" spans="2:5" x14ac:dyDescent="0.15">
      <c r="B4" s="4">
        <v>3000000</v>
      </c>
      <c r="C4" s="7">
        <v>0.05</v>
      </c>
      <c r="D4" s="5">
        <v>60</v>
      </c>
      <c r="E4" s="4">
        <v>15</v>
      </c>
    </row>
    <row r="5" spans="2:5" ht="25.5" customHeight="1" x14ac:dyDescent="0.15"/>
    <row r="6" spans="2:5" x14ac:dyDescent="0.15">
      <c r="B6" s="6" t="s">
        <v>5</v>
      </c>
      <c r="C6" s="6" t="s">
        <v>7</v>
      </c>
      <c r="D6" s="6" t="s">
        <v>8</v>
      </c>
      <c r="E6" s="6" t="s">
        <v>6</v>
      </c>
    </row>
    <row r="7" spans="2:5" x14ac:dyDescent="0.15">
      <c r="B7" s="8">
        <f>-CUMPRINC(C4/12,D4,B4,1,E4,0)</f>
        <v>681358.1217934934</v>
      </c>
      <c r="C7" s="8">
        <f>-CUMIPMT(C4/12,D4,B4,1,E4,0)</f>
        <v>167847.39218699874</v>
      </c>
      <c r="D7" s="8">
        <f>SUM(B7:C7)</f>
        <v>849205.51398049213</v>
      </c>
      <c r="E7" s="8">
        <f>B4-B7</f>
        <v>2318641.8782065064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116開始</vt:lpstr>
      <vt:lpstr>116完成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2009-11-19T09:08:49Z</dcterms:created>
  <dcterms:modified xsi:type="dcterms:W3CDTF">2013-03-28T07:57:06Z</dcterms:modified>
</cp:coreProperties>
</file>