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5開始" sheetId="19" r:id="rId1"/>
    <sheet name="115完成" sheetId="22" r:id="rId2"/>
  </sheets>
  <calcPr calcId="152511"/>
</workbook>
</file>

<file path=xl/calcChain.xml><?xml version="1.0" encoding="utf-8"?>
<calcChain xmlns="http://schemas.openxmlformats.org/spreadsheetml/2006/main">
  <c r="C7" i="22" l="1"/>
  <c r="B7" i="22"/>
  <c r="D7" i="22" s="1"/>
  <c r="E7" i="22" s="1"/>
</calcChain>
</file>

<file path=xl/sharedStrings.xml><?xml version="1.0" encoding="utf-8"?>
<sst xmlns="http://schemas.openxmlformats.org/spreadsheetml/2006/main" count="16" uniqueCount="8">
  <si>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</si>
  <si>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</si>
  <si>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支払総額</t>
    <rPh sb="0" eb="2">
      <t>シハライ</t>
    </rPh>
    <rPh sb="2" eb="4">
      <t>ソウガク</t>
    </rPh>
    <phoneticPr fontId="2"/>
  </si>
  <si>
    <t>支払利子</t>
    <rPh sb="0" eb="2">
      <t>シハライ</t>
    </rPh>
    <rPh sb="2" eb="4">
      <t>リシ</t>
    </rPh>
    <phoneticPr fontId="2"/>
  </si>
  <si>
    <t>初回返済額</t>
    <rPh sb="0" eb="2">
      <t>ショカイ</t>
    </rPh>
    <rPh sb="2" eb="4">
      <t>ヘンサイ</t>
    </rPh>
    <rPh sb="4" eb="5">
      <t>ガク</t>
    </rPh>
    <phoneticPr fontId="2"/>
  </si>
  <si>
    <t>最終返済額</t>
    <rPh sb="0" eb="2">
      <t>サイシュウ</t>
    </rPh>
    <rPh sb="2" eb="4">
      <t>ヘンサイ</t>
    </rPh>
    <rPh sb="4" eb="5">
      <t>ガク</t>
    </rPh>
    <phoneticPr fontId="2"/>
  </si>
  <si>
    <t>【元金均等ローン】</t>
    <rPh sb="1" eb="3">
      <t>ガンキン</t>
    </rPh>
    <rPh sb="3" eb="5">
      <t>キントウ</t>
    </rPh>
    <phoneticPr fontId="2"/>
  </si>
  <si>
    <t>返済回数</t>
    <rPh sb="0" eb="2">
      <t>ヘンサイ</t>
    </rPh>
    <rPh sb="2" eb="4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</si>
</sst>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57148</xdr:rowOff>
    </xdr:from>
    <xdr:to>
      <xdr:col>3</xdr:col>
      <xdr:colOff>180974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7335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57148</xdr:rowOff>
    </xdr:from>
    <xdr:to>
      <xdr:col>3</xdr:col>
      <xdr:colOff>180974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73354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B7" sqref="B7"/>
    </sheetView>
  </sheetViews>
  <sheetFormatPr defaultRowHeight="13.5" x14ac:dyDescent="0.15"/>
  <cols>
    <col min="1" max="1" width="2.125" style="3" customWidth="1"/>
    <col min="2" max="5" width="11.625" style="3" customWidth="1"/>
    <col min="6" max="16384" width="9" style="3"/>
  </cols>
  <sheetData>
    <row r="1" spans="2:5" ht="14.25" x14ac:dyDescent="0.15">
      <c r="B1" s="1" t="s">
        <v>6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7</v>
      </c>
    </row>
    <row r="4" spans="2:5" x14ac:dyDescent="0.15">
      <c r="B4" s="4">
        <v>3000000</v>
      </c>
      <c r="C4" s="7">
        <v>0.05</v>
      </c>
      <c r="D4" s="5">
        <v>60</v>
      </c>
    </row>
    <row r="5" spans="2:5" ht="25.5" customHeight="1" x14ac:dyDescent="0.15"/>
    <row r="6" spans="2:5" x14ac:dyDescent="0.15">
      <c r="B6" s="6" t="s">
        <v>4</v>
      </c>
      <c r="C6" s="6" t="s">
        <v>5</v>
      </c>
      <c r="D6" s="6" t="s">
        <v>2</v>
      </c>
      <c r="E6" s="6" t="s">
        <v>3</v>
      </c>
    </row>
    <row r="7" spans="2:5" x14ac:dyDescent="0.15">
      <c r="B7" s="4"/>
      <c r="C7" s="4"/>
      <c r="D7" s="4"/>
      <c r="E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B7" sqref="B7"/>
    </sheetView>
  </sheetViews>
  <sheetFormatPr defaultRowHeight="13.5" x14ac:dyDescent="0.15"/>
  <cols>
    <col min="1" max="1" width="2.125" style="3" customWidth="1"/>
    <col min="2" max="5" width="11.625" style="3" customWidth="1"/>
    <col min="6" max="16384" width="9" style="3"/>
  </cols>
  <sheetData>
    <row r="1" spans="2:5" ht="14.25" x14ac:dyDescent="0.15">
      <c r="B1" s="1" t="s">
        <v>6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7</v>
      </c>
    </row>
    <row r="4" spans="2:5" x14ac:dyDescent="0.15">
      <c r="B4" s="4">
        <v>3000000</v>
      </c>
      <c r="C4" s="7">
        <v>0.05</v>
      </c>
      <c r="D4" s="5">
        <v>60</v>
      </c>
    </row>
    <row r="5" spans="2:5" ht="25.5" customHeight="1" x14ac:dyDescent="0.15"/>
    <row r="6" spans="2:5" x14ac:dyDescent="0.15">
      <c r="B6" s="6" t="s">
        <v>4</v>
      </c>
      <c r="C6" s="6" t="s">
        <v>5</v>
      </c>
      <c r="D6" s="6" t="s">
        <v>2</v>
      </c>
      <c r="E6" s="6" t="s">
        <v>3</v>
      </c>
    </row>
    <row r="7" spans="2:5" x14ac:dyDescent="0.15">
      <c r="B7" s="4">
        <f>-ISPMT(C4/12,0,D4,B4)+B4/D4</f>
        <v>62500</v>
      </c>
      <c r="C7" s="4">
        <f>-ISPMT(C4/12,D4-1,D4,B4)+B4/D4</f>
        <v>50208.333333333336</v>
      </c>
      <c r="D7" s="4">
        <f>(B7+C7)*D4/2</f>
        <v>3381250.0000000005</v>
      </c>
      <c r="E7" s="8">
        <f>D7-B4</f>
        <v>381250.00000000047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115開始</vt:lpstr>
      <vt:lpstr>115完成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2013-03-28T07:56:01Z</dcterms:modified>
</cp:coreProperties>
</file>