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8\"/>
    </mc:Choice>
  </mc:AlternateContent>
  <bookViews>
    <workbookView xWindow="240" yWindow="300" windowWidth="14835" windowHeight="8220"/>
  </bookViews>
  <sheets>
    <sheet name="114開始" sheetId="19" r:id="rId1"/>
    <sheet name="114完成" sheetId="21" r:id="rId2"/>
  </sheets>
  <calcPr calcId="152511"/>
</workbook>
</file>

<file path=xl/calcChain.xml><?xml version="1.0" encoding="utf-8"?>
<calcChain xmlns="http://schemas.openxmlformats.org/spreadsheetml/2006/main">
  <c r="C7" i="21" l="1"/>
  <c r="B7" i="21"/>
  <c r="D7" i="21" s="1"/>
  <c r="E7" i="21" s="1"/>
</calcChain>
</file>

<file path=xl/sharedStrings.xml><?xml version="1.0" encoding="utf-8"?>
<sst xmlns="http://schemas.openxmlformats.org/spreadsheetml/2006/main" count="18" uniqueCount="9">
  <si>
    <t>借入額</t>
    <rPh sb="0" eb="2">
      <t>カリイレ</t>
    </rPh>
    <rPh sb="2" eb="3">
      <t>ガク</t>
    </rPh>
    <phoneticPr fontId="1"/>
  </si>
  <si>
    <t>年利</t>
    <rPh sb="0" eb="2">
      <t>ネンリ</t>
    </rPh>
    <phoneticPr fontId="1"/>
  </si>
  <si>
    <t>返済月額</t>
    <rPh sb="0" eb="2">
      <t>ヘンサイ</t>
    </rPh>
    <rPh sb="2" eb="4">
      <t>ゲツガク</t>
    </rPh>
    <phoneticPr fontId="2"/>
  </si>
  <si>
    <t>支払総額</t>
    <rPh sb="0" eb="2">
      <t>シハライ</t>
    </rPh>
    <rPh sb="2" eb="4">
      <t>ソウガク</t>
    </rPh>
    <phoneticPr fontId="2"/>
  </si>
  <si>
    <t>支払利子</t>
    <rPh sb="0" eb="2">
      <t>シハライ</t>
    </rPh>
    <rPh sb="2" eb="4">
      <t>リシ</t>
    </rPh>
    <phoneticPr fontId="2"/>
  </si>
  <si>
    <t>返済年数</t>
    <rPh sb="0" eb="2">
      <t>ヘンサイ</t>
    </rPh>
    <rPh sb="2" eb="4">
      <t>ネンスウ</t>
    </rPh>
    <phoneticPr fontId="1"/>
  </si>
  <si>
    <t>【ボーナス併用ローン】</t>
    <rPh sb="5" eb="7">
      <t>ヘイヨウ</t>
    </rPh>
    <phoneticPr fontId="2"/>
  </si>
  <si>
    <t>賞与返済率</t>
    <rPh sb="0" eb="2">
      <t>ショウヨ</t>
    </rPh>
    <rPh sb="2" eb="4">
      <t>ヘンサイ</t>
    </rPh>
    <rPh sb="4" eb="5">
      <t>リツ</t>
    </rPh>
    <phoneticPr fontId="2"/>
  </si>
  <si>
    <t>賞与加算額</t>
    <rPh sb="0" eb="2">
      <t>ショウヨ</t>
    </rPh>
    <rPh sb="2" eb="4">
      <t>カサン</t>
    </rPh>
    <rPh sb="4" eb="5">
      <t>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</si>
</sst>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0" fontId="1" fillId="3" borderId="1" xfId="0" applyFont="1" applyFill="1" applyBorder="1" applyAlignment="1">
      <alignment horizontal="center" vertical="center"/>
    </xf>
    <xf numFmtId="9" fontId="0" fillId="0" borderId="1" xfId="2" applyFont="1" applyBorder="1">
      <alignment vertical="center"/>
    </xf>
    <xf numFmtId="10" fontId="0" fillId="0" borderId="1" xfId="2" applyNumberFormat="1" applyFont="1" applyBorder="1">
      <alignment vertical="center"/>
    </xf>
    <xf numFmtId="38" fontId="0" fillId="0" borderId="1" xfId="0" applyNumberFormat="1" applyBorder="1" applyAlignme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685797</xdr:colOff>
      <xdr:row>4</xdr:row>
      <xdr:rowOff>38098</xdr:rowOff>
    </xdr:from>
    <xdr:to>
      <xdr:col>3</xdr:col>
      <xdr:colOff>180974</xdr:colOff>
      <xdr:row>4</xdr:row>
      <xdr:rowOff>247649</xdr:rowOff>
    </xdr:to>
    <xdr:sp macro="" textlink="">
      <xdr:nvSpPr>
        <xdr:cNvPr id="2" name="二等辺三角形 1"/>
        <xdr:cNvSpPr/>
      </xdr:nvSpPr>
      <xdr:spPr>
        <a:xfrm rot="10800000">
          <a:off x="1733547" y="676273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685797</xdr:colOff>
      <xdr:row>4</xdr:row>
      <xdr:rowOff>47623</xdr:rowOff>
    </xdr:from>
    <xdr:to>
      <xdr:col>3</xdr:col>
      <xdr:colOff>180974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733547" y="68579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tabSelected="1" workbookViewId="0">
      <selection activeCell="B7" sqref="B7"/>
    </sheetView>
  </sheetViews>
  <sheetFormatPr defaultRowHeight="13.5" x14ac:dyDescent="0.15"/>
  <cols>
    <col min="1" max="1" width="2.125" style="3" customWidth="1"/>
    <col min="2" max="5" width="11.625" style="3" customWidth="1"/>
    <col min="6" max="16384" width="9" style="3"/>
  </cols>
  <sheetData>
    <row r="1" spans="2:5" ht="14.25" x14ac:dyDescent="0.15">
      <c r="B1" s="1" t="s">
        <v>6</v>
      </c>
    </row>
    <row r="2" spans="2:5" ht="9" customHeight="1" x14ac:dyDescent="0.15"/>
    <row r="3" spans="2:5" x14ac:dyDescent="0.15">
      <c r="B3" s="2" t="s">
        <v>0</v>
      </c>
      <c r="C3" s="2" t="s">
        <v>1</v>
      </c>
      <c r="D3" s="2" t="s">
        <v>7</v>
      </c>
      <c r="E3" s="2" t="s">
        <v>5</v>
      </c>
    </row>
    <row r="4" spans="2:5" x14ac:dyDescent="0.15">
      <c r="B4" s="4">
        <v>3000000</v>
      </c>
      <c r="C4" s="8">
        <v>0.05</v>
      </c>
      <c r="D4" s="7">
        <v>0.2</v>
      </c>
      <c r="E4" s="5">
        <v>5</v>
      </c>
    </row>
    <row r="5" spans="2:5" ht="25.5" customHeight="1" x14ac:dyDescent="0.15"/>
    <row r="6" spans="2:5" x14ac:dyDescent="0.15">
      <c r="B6" s="6" t="s">
        <v>2</v>
      </c>
      <c r="C6" s="6" t="s">
        <v>8</v>
      </c>
      <c r="D6" s="6" t="s">
        <v>3</v>
      </c>
      <c r="E6" s="6" t="s">
        <v>4</v>
      </c>
    </row>
    <row r="7" spans="2:5" x14ac:dyDescent="0.15">
      <c r="B7" s="4"/>
      <c r="C7" s="4"/>
      <c r="D7" s="4"/>
      <c r="E7" s="9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workbookViewId="0">
      <selection activeCell="B7" sqref="B7"/>
    </sheetView>
  </sheetViews>
  <sheetFormatPr defaultRowHeight="13.5" x14ac:dyDescent="0.15"/>
  <cols>
    <col min="1" max="1" width="2.125" style="3" customWidth="1"/>
    <col min="2" max="5" width="11.625" style="3" customWidth="1"/>
    <col min="6" max="16384" width="9" style="3"/>
  </cols>
  <sheetData>
    <row r="1" spans="2:5" ht="14.25" x14ac:dyDescent="0.15">
      <c r="B1" s="1" t="s">
        <v>6</v>
      </c>
    </row>
    <row r="2" spans="2:5" ht="9" customHeight="1" x14ac:dyDescent="0.15"/>
    <row r="3" spans="2:5" x14ac:dyDescent="0.15">
      <c r="B3" s="2" t="s">
        <v>0</v>
      </c>
      <c r="C3" s="2" t="s">
        <v>1</v>
      </c>
      <c r="D3" s="2" t="s">
        <v>7</v>
      </c>
      <c r="E3" s="2" t="s">
        <v>5</v>
      </c>
    </row>
    <row r="4" spans="2:5" x14ac:dyDescent="0.15">
      <c r="B4" s="4">
        <v>3000000</v>
      </c>
      <c r="C4" s="8">
        <v>0.05</v>
      </c>
      <c r="D4" s="7">
        <v>0.2</v>
      </c>
      <c r="E4" s="5">
        <v>5</v>
      </c>
    </row>
    <row r="5" spans="2:5" ht="25.5" customHeight="1" x14ac:dyDescent="0.15"/>
    <row r="6" spans="2:5" x14ac:dyDescent="0.15">
      <c r="B6" s="6" t="s">
        <v>2</v>
      </c>
      <c r="C6" s="6" t="s">
        <v>8</v>
      </c>
      <c r="D6" s="6" t="s">
        <v>3</v>
      </c>
      <c r="E6" s="6" t="s">
        <v>4</v>
      </c>
    </row>
    <row r="7" spans="2:5" x14ac:dyDescent="0.15">
      <c r="B7" s="4">
        <f>-PMT(C4/12,E4*12,B4*(1-D4))</f>
        <v>45290.960745626246</v>
      </c>
      <c r="C7" s="4">
        <f>-PMT(C4/2,E4*2,B4*D4)</f>
        <v>68555.257906284198</v>
      </c>
      <c r="D7" s="4">
        <f>B7*E4*12+C7*E4*2</f>
        <v>3403010.2238004166</v>
      </c>
      <c r="E7" s="9">
        <f>D7-B4</f>
        <v>403010.22380041657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114開始</vt:lpstr>
      <vt:lpstr>114完成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2009-11-19T09:08:49Z</dcterms:created>
  <dcterms:modified xsi:type="dcterms:W3CDTF">2013-03-28T07:55:13Z</dcterms:modified>
</cp:coreProperties>
</file>