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4\"/>
    </mc:Choice>
  </mc:AlternateContent>
  <bookViews>
    <workbookView xWindow="600" yWindow="600" windowWidth="14535" windowHeight="7890"/>
  </bookViews>
  <sheets>
    <sheet name="058開始" sheetId="3" r:id="rId1"/>
    <sheet name="058完成" sheetId="2" r:id="rId2"/>
  </sheets>
  <calcPr calcId="152511"/>
</workbook>
</file>

<file path=xl/calcChain.xml><?xml version="1.0" encoding="utf-8"?>
<calcChain xmlns="http://schemas.openxmlformats.org/spreadsheetml/2006/main">
  <c r="C7" i="2" l="1"/>
  <c r="D7" i="2"/>
  <c r="E7" i="2"/>
  <c r="F7" i="2"/>
  <c r="C6" i="2"/>
  <c r="D6" i="2"/>
  <c r="E6" i="2"/>
  <c r="F6" i="2"/>
</calcChain>
</file>

<file path=xl/sharedStrings.xml><?xml version="1.0" encoding="utf-8"?>
<sst xmlns="http://schemas.openxmlformats.org/spreadsheetml/2006/main" count="20" uniqueCount="10">
  <si>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</si>
  <si>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</si>
  <si>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</si>
  <si>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</si>
  <si>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</si>
  <si>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通勤費</t>
    <rPh sb="0" eb="2">
      <t>ツウキン</t>
    </rPh>
    <rPh sb="2" eb="3">
      <t>ヒ</t>
    </rPh>
    <phoneticPr fontId="2"/>
  </si>
  <si>
    <t>賃貸料</t>
    <rPh sb="0" eb="3">
      <t>チンタイリョウ</t>
    </rPh>
    <phoneticPr fontId="2"/>
  </si>
  <si>
    <t>通勤手当</t>
    <rPh sb="0" eb="2">
      <t>ツウキン</t>
    </rPh>
    <rPh sb="2" eb="4">
      <t>テアテ</t>
    </rPh>
    <phoneticPr fontId="2"/>
  </si>
  <si>
    <t>住宅手当</t>
    <rPh sb="0" eb="2">
      <t>ジュウタク</t>
    </rPh>
    <rPh sb="2" eb="4">
      <t>テアテ</t>
    </rPh>
    <phoneticPr fontId="2"/>
  </si>
  <si>
    <t>【諸手当計算】</t>
    <rPh sb="1" eb="4">
      <t>ショテアテ</t>
    </rPh>
    <rPh sb="4" eb="6">
      <t>ケイサン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</si>
</sst>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38" fontId="0" fillId="0" borderId="1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8" xfId="1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38" fontId="0" fillId="0" borderId="10" xfId="1" applyFont="1" applyBorder="1" applyAlignment="1">
      <alignment vertical="center"/>
    </xf>
    <xf numFmtId="38" fontId="0" fillId="0" borderId="12" xfId="1" applyFont="1" applyBorder="1" applyAlignment="1">
      <alignment vertical="center"/>
    </xf>
    <xf numFmtId="38" fontId="0" fillId="0" borderId="14" xfId="1" applyFont="1" applyBorder="1" applyAlignment="1">
      <alignment vertical="center"/>
    </xf>
    <xf numFmtId="38" fontId="0" fillId="0" borderId="15" xfId="1" applyFont="1" applyBorder="1" applyAlignment="1">
      <alignment vertical="center"/>
    </xf>
    <xf numFmtId="56" fontId="3" fillId="2" borderId="5" xfId="0" applyNumberFormat="1" applyFont="1" applyFill="1" applyBorder="1" applyAlignment="1">
      <alignment horizontal="center" vertical="center"/>
    </xf>
    <xf numFmtId="56" fontId="3" fillId="2" borderId="6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F7"/>
  <sheetViews>
    <sheetView tabSelected="1" workbookViewId="0">
      <selection activeCell="C6" sqref="C6:F6"/>
    </sheetView>
  </sheetViews>
  <sheetFormatPr defaultRowHeight="13.5" x14ac:dyDescent="0.15"/>
  <cols>
    <col min="1" max="1" width="2.125" customWidth="1"/>
    <col min="2" max="2" width="11.125" customWidth="1"/>
    <col min="3" max="6" width="10.125" customWidth="1"/>
  </cols>
  <sheetData>
    <row r="1" spans="2:6" ht="14.25" x14ac:dyDescent="0.15">
      <c r="B1" s="1" t="s">
        <v>9</v>
      </c>
    </row>
    <row r="2" spans="2:6" ht="9" customHeight="1" thickBot="1" x14ac:dyDescent="0.2"/>
    <row r="3" spans="2:6" x14ac:dyDescent="0.15">
      <c r="B3" s="5" t="s">
        <v>0</v>
      </c>
      <c r="C3" s="13" t="s">
        <v>1</v>
      </c>
      <c r="D3" s="13" t="s">
        <v>2</v>
      </c>
      <c r="E3" s="13" t="s">
        <v>3</v>
      </c>
      <c r="F3" s="14" t="s">
        <v>4</v>
      </c>
    </row>
    <row r="4" spans="2:6" x14ac:dyDescent="0.15">
      <c r="B4" s="6" t="s">
        <v>5</v>
      </c>
      <c r="C4" s="2">
        <v>36840</v>
      </c>
      <c r="D4" s="2">
        <v>18250</v>
      </c>
      <c r="E4" s="2">
        <v>24680</v>
      </c>
      <c r="F4" s="7">
        <v>78120</v>
      </c>
    </row>
    <row r="5" spans="2:6" ht="14.25" thickBot="1" x14ac:dyDescent="0.2">
      <c r="B5" s="8" t="s">
        <v>6</v>
      </c>
      <c r="C5" s="3">
        <v>125000</v>
      </c>
      <c r="D5" s="3">
        <v>98000</v>
      </c>
      <c r="E5" s="3">
        <v>0</v>
      </c>
      <c r="F5" s="9">
        <v>48000</v>
      </c>
    </row>
    <row r="6" spans="2:6" ht="14.25" thickTop="1" x14ac:dyDescent="0.15">
      <c r="B6" s="15" t="s">
        <v>7</v>
      </c>
      <c r="C6" s="4"/>
      <c r="D6" s="4"/>
      <c r="E6" s="4"/>
      <c r="F6" s="10"/>
    </row>
    <row r="7" spans="2:6" ht="14.25" thickBot="1" x14ac:dyDescent="0.2">
      <c r="B7" s="16" t="s">
        <v>8</v>
      </c>
      <c r="C7" s="11"/>
      <c r="D7" s="11"/>
      <c r="E7" s="11"/>
      <c r="F7" s="12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F7"/>
  <sheetViews>
    <sheetView workbookViewId="0">
      <selection activeCell="C6" sqref="C6"/>
    </sheetView>
  </sheetViews>
  <sheetFormatPr defaultRowHeight="13.5" x14ac:dyDescent="0.15"/>
  <cols>
    <col min="1" max="1" width="2.125" customWidth="1"/>
    <col min="2" max="2" width="11.125" customWidth="1"/>
    <col min="3" max="6" width="10.125" customWidth="1"/>
  </cols>
  <sheetData>
    <row r="1" spans="2:6" ht="14.25" x14ac:dyDescent="0.15">
      <c r="B1" s="1" t="s">
        <v>9</v>
      </c>
    </row>
    <row r="2" spans="2:6" ht="9" customHeight="1" thickBot="1" x14ac:dyDescent="0.2"/>
    <row r="3" spans="2:6" x14ac:dyDescent="0.15">
      <c r="B3" s="5" t="s">
        <v>0</v>
      </c>
      <c r="C3" s="13" t="s">
        <v>1</v>
      </c>
      <c r="D3" s="13" t="s">
        <v>2</v>
      </c>
      <c r="E3" s="13" t="s">
        <v>3</v>
      </c>
      <c r="F3" s="14" t="s">
        <v>4</v>
      </c>
    </row>
    <row r="4" spans="2:6" x14ac:dyDescent="0.15">
      <c r="B4" s="6" t="s">
        <v>5</v>
      </c>
      <c r="C4" s="2">
        <v>36840</v>
      </c>
      <c r="D4" s="2">
        <v>18250</v>
      </c>
      <c r="E4" s="2">
        <v>24680</v>
      </c>
      <c r="F4" s="7">
        <v>78120</v>
      </c>
    </row>
    <row r="5" spans="2:6" ht="14.25" thickBot="1" x14ac:dyDescent="0.2">
      <c r="B5" s="8" t="s">
        <v>6</v>
      </c>
      <c r="C5" s="3">
        <v>125000</v>
      </c>
      <c r="D5" s="3">
        <v>98000</v>
      </c>
      <c r="E5" s="3">
        <v>0</v>
      </c>
      <c r="F5" s="9">
        <v>48000</v>
      </c>
    </row>
    <row r="6" spans="2:6" ht="14.25" thickTop="1" x14ac:dyDescent="0.15">
      <c r="B6" s="15" t="s">
        <v>7</v>
      </c>
      <c r="C6" s="4">
        <f t="shared" ref="C6:F6" si="0">MIN(C4,50000)</f>
        <v>36840</v>
      </c>
      <c r="D6" s="4">
        <f t="shared" si="0"/>
        <v>18250</v>
      </c>
      <c r="E6" s="4">
        <f t="shared" si="0"/>
        <v>24680</v>
      </c>
      <c r="F6" s="10">
        <f t="shared" si="0"/>
        <v>50000</v>
      </c>
    </row>
    <row r="7" spans="2:6" ht="14.25" thickBot="1" x14ac:dyDescent="0.2">
      <c r="B7" s="16" t="s">
        <v>8</v>
      </c>
      <c r="C7" s="11">
        <f t="shared" ref="C7:F7" si="1">MAX(C5*20%,15000)</f>
        <v>25000</v>
      </c>
      <c r="D7" s="11">
        <f t="shared" si="1"/>
        <v>19600</v>
      </c>
      <c r="E7" s="11">
        <f t="shared" si="1"/>
        <v>15000</v>
      </c>
      <c r="F7" s="12">
        <f t="shared" si="1"/>
        <v>15000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058開始</vt:lpstr>
      <vt:lpstr>058完成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2013-03-23T05:54:19Z</dcterms:modified>
</cp:coreProperties>
</file>