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015" windowHeight="8430"/>
  </bookViews>
  <sheets>
    <sheet name="037開始" sheetId="9" r:id="rId1"/>
    <sheet name="037完成" sheetId="11" r:id="rId2"/>
  </sheets>
  <calcPr calcId="152511"/>
</workbook>
</file>

<file path=xl/calcChain.xml><?xml version="1.0" encoding="utf-8"?>
<calcChain xmlns="http://schemas.openxmlformats.org/spreadsheetml/2006/main">
  <c r="E7" i="11"/>
  <c r="D12" s="1"/>
  <c r="D14" s="1"/>
  <c r="D13" s="1"/>
  <c r="E8"/>
  <c r="E9"/>
  <c r="E10"/>
  <c r="E11"/>
  <c r="E8" i="9"/>
  <c r="E9"/>
  <c r="E10"/>
  <c r="E11"/>
  <c r="E7"/>
  <c r="D12" l="1"/>
</calcChain>
</file>

<file path=xl/sharedStrings.xml><?xml version="1.0" encoding="utf-8"?>
<sst xmlns="http://schemas.openxmlformats.org/spreadsheetml/2006/main" count="32" uniqueCount="16">
  <si>
    <t>ご利用内容</t>
    <rPh sb="1" eb="3">
      <t>リヨウ</t>
    </rPh>
    <rPh sb="3" eb="5">
      <t>ナイヨウ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</si>
  <si>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</si>
  <si>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</si>
  <si>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</si>
  <si>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小計</t>
    <rPh sb="0" eb="2">
      <t>ショウケイ</t>
    </rPh>
    <phoneticPr fontId="2"/>
  </si>
  <si>
    <t>御見積書</t>
    <rPh sb="0" eb="4">
      <t>オミツモリショ</t>
    </rPh>
    <phoneticPr fontId="2"/>
  </si>
  <si>
    <t>AMWオフィス機器</t>
    <rPh sb="7" eb="9">
      <t>キキ</t>
    </rPh>
    <phoneticPr fontId="2"/>
  </si>
  <si>
    <t>千代田区外神田x-x-x</t>
    <rPh sb="0" eb="4">
      <t>チヨダク</t>
    </rPh>
    <rPh sb="4" eb="7">
      <t>ソトカンダ</t>
    </rPh>
    <phoneticPr fontId="2"/>
  </si>
  <si>
    <t>TEL：03-XXXX-XXXX</t>
    <phoneticPr fontId="2"/>
  </si>
  <si>
    <t>御中</t>
    <rPh sb="0" eb="2">
      <t>オンチュウ</t>
    </rPh>
    <phoneticPr fontId="2"/>
  </si>
  <si>
    <t>明日鍵通信社</t>
    <rPh sb="0" eb="2">
      <t>アス</t>
    </rPh>
    <rPh sb="2" eb="3">
      <t>カギ</t>
    </rPh>
    <rPh sb="3" eb="5">
      <t>ツウシン</t>
    </rPh>
    <rPh sb="5" eb="6">
      <t>シャ</t>
    </rPh>
    <phoneticPr fontId="2"/>
  </si>
  <si>
    <t>両袖オフィスデスク</t>
    <rPh sb="0" eb="1">
      <t>リョウ</t>
    </rPh>
    <rPh sb="1" eb="2">
      <t>ソデ</t>
    </rPh>
    <phoneticPr fontId="2"/>
  </si>
  <si>
    <t>OAチェア</t>
    <phoneticPr fontId="2"/>
  </si>
  <si>
    <t>デスクマット</t>
    <phoneticPr fontId="2"/>
  </si>
  <si>
    <t>値引額</t>
    <rPh sb="0" eb="2">
      <t>ネビ</t>
    </rPh>
    <rPh sb="2" eb="3">
      <t>ガク</t>
    </rPh>
    <phoneticPr fontId="2"/>
  </si>
  <si>
    <t>御見積額</t>
    <rPh sb="0" eb="1">
      <t>オ</t>
    </rPh>
    <rPh sb="1" eb="3">
      <t>ミツモ</t>
    </rPh>
    <rPh sb="3" eb="4">
      <t>ガク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</si>
</sst>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/>
    </xf>
    <xf numFmtId="38" fontId="0" fillId="0" borderId="9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11" xfId="1" applyFont="1" applyBorder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0" xfId="0" applyFo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10" xfId="0" applyBorder="1">
      <alignment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38" fontId="3" fillId="0" borderId="4" xfId="1" applyFont="1" applyBorder="1" applyAlignment="1">
      <alignment horizontal="right" vertical="center"/>
    </xf>
    <xf numFmtId="38" fontId="3" fillId="0" borderId="13" xfId="1" applyFont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38" fontId="3" fillId="0" borderId="9" xfId="1" applyFont="1" applyBorder="1" applyAlignment="1">
      <alignment horizontal="right" vertical="center"/>
    </xf>
    <xf numFmtId="38" fontId="3" fillId="0" borderId="15" xfId="1" applyFont="1" applyBorder="1" applyAlignment="1">
      <alignment horizontal="right" vertical="center"/>
    </xf>
    <xf numFmtId="38" fontId="3" fillId="0" borderId="16" xfId="1" applyFont="1" applyBorder="1" applyAlignment="1">
      <alignment horizontal="righ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38" fontId="3" fillId="0" borderId="27" xfId="1" applyFont="1" applyBorder="1" applyAlignment="1">
      <alignment horizontal="right" vertical="center"/>
    </xf>
    <xf numFmtId="38" fontId="3" fillId="0" borderId="28" xfId="1" applyFont="1" applyBorder="1" applyAlignment="1">
      <alignment horizontal="right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38" fontId="3" fillId="0" borderId="23" xfId="1" applyFont="1" applyBorder="1" applyAlignment="1">
      <alignment horizontal="right" vertical="center"/>
    </xf>
    <xf numFmtId="38" fontId="3" fillId="0" borderId="24" xfId="1" applyFont="1" applyBorder="1" applyAlignment="1">
      <alignment horizontal="right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38" fontId="3" fillId="0" borderId="19" xfId="1" applyFont="1" applyBorder="1" applyAlignment="1">
      <alignment horizontal="right" vertical="center"/>
    </xf>
    <xf numFmtId="38" fontId="3" fillId="0" borderId="20" xfId="1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4"/>
  <sheetViews>
    <sheetView tabSelected="1" workbookViewId="0">
      <selection activeCell="D14" sqref="D14:E14"/>
    </sheetView>
  </sheetViews>
  <sheetFormatPr defaultRowHeight="13.5"/>
  <cols>
    <col min="1" max="1" width="2.125" customWidth="1"/>
    <col min="2" max="2" width="33.25" customWidth="1"/>
    <col min="3" max="3" width="16.375" customWidth="1"/>
    <col min="4" max="4" width="7.625" customWidth="1"/>
    <col min="5" max="5" width="11.625" customWidth="1"/>
    <col min="6" max="6" width="15.625" customWidth="1"/>
  </cols>
  <sheetData>
    <row r="1" spans="2:5" ht="14.25" thickBot="1"/>
    <row r="2" spans="2:5" ht="21" customHeight="1" thickBot="1">
      <c r="B2" s="14" t="s">
        <v>5</v>
      </c>
      <c r="C2" s="15"/>
      <c r="E2" s="3" t="s">
        <v>6</v>
      </c>
    </row>
    <row r="3" spans="2:5">
      <c r="E3" s="2" t="s">
        <v>7</v>
      </c>
    </row>
    <row r="4" spans="2:5" ht="14.25">
      <c r="B4" s="9" t="s">
        <v>10</v>
      </c>
      <c r="C4" s="10" t="s">
        <v>9</v>
      </c>
      <c r="E4" s="2" t="s">
        <v>8</v>
      </c>
    </row>
    <row r="5" spans="2:5" ht="14.25" thickBot="1"/>
    <row r="6" spans="2:5">
      <c r="B6" s="11" t="s">
        <v>0</v>
      </c>
      <c r="C6" s="7" t="s">
        <v>1</v>
      </c>
      <c r="D6" s="7" t="s">
        <v>2</v>
      </c>
      <c r="E6" s="8" t="s">
        <v>3</v>
      </c>
    </row>
    <row r="7" spans="2:5">
      <c r="B7" s="12" t="s">
        <v>11</v>
      </c>
      <c r="C7" s="1">
        <v>98500</v>
      </c>
      <c r="D7" s="1">
        <v>5</v>
      </c>
      <c r="E7" s="4">
        <f>IF(D7="","",C7*D7)</f>
        <v>492500</v>
      </c>
    </row>
    <row r="8" spans="2:5">
      <c r="B8" s="12" t="s">
        <v>12</v>
      </c>
      <c r="C8" s="1">
        <v>24500</v>
      </c>
      <c r="D8" s="1">
        <v>5</v>
      </c>
      <c r="E8" s="4">
        <f>IF(D8="","",C8*D8)</f>
        <v>122500</v>
      </c>
    </row>
    <row r="9" spans="2:5">
      <c r="B9" s="12" t="s">
        <v>13</v>
      </c>
      <c r="C9" s="1">
        <v>945</v>
      </c>
      <c r="D9" s="1">
        <v>3</v>
      </c>
      <c r="E9" s="4">
        <f>IF(D9="","",C9*D9)</f>
        <v>2835</v>
      </c>
    </row>
    <row r="10" spans="2:5">
      <c r="B10" s="12"/>
      <c r="C10" s="1"/>
      <c r="D10" s="1"/>
      <c r="E10" s="4" t="str">
        <f>IF(D10="","",C10*D10)</f>
        <v/>
      </c>
    </row>
    <row r="11" spans="2:5" ht="14.25" thickBot="1">
      <c r="B11" s="13"/>
      <c r="C11" s="5"/>
      <c r="D11" s="5"/>
      <c r="E11" s="6" t="str">
        <f>IF(D11="","",C11*D11)</f>
        <v/>
      </c>
    </row>
    <row r="12" spans="2:5" ht="14.25" thickTop="1">
      <c r="B12" s="22" t="s">
        <v>4</v>
      </c>
      <c r="C12" s="23"/>
      <c r="D12" s="16">
        <f>SUM(E7:E11)</f>
        <v>617835</v>
      </c>
      <c r="E12" s="17"/>
    </row>
    <row r="13" spans="2:5">
      <c r="B13" s="24" t="s">
        <v>14</v>
      </c>
      <c r="C13" s="25"/>
      <c r="D13" s="18"/>
      <c r="E13" s="19"/>
    </row>
    <row r="14" spans="2:5" ht="14.25" thickBot="1">
      <c r="B14" s="26" t="s">
        <v>15</v>
      </c>
      <c r="C14" s="27"/>
      <c r="D14" s="20"/>
      <c r="E14" s="21"/>
    </row>
  </sheetData>
  <mergeCells count="7">
    <mergeCell ref="B2:C2"/>
    <mergeCell ref="D12:E12"/>
    <mergeCell ref="D13:E13"/>
    <mergeCell ref="D14:E14"/>
    <mergeCell ref="B12:C12"/>
    <mergeCell ref="B13:C13"/>
    <mergeCell ref="B14:C14"/>
  </mergeCells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E14"/>
  <sheetViews>
    <sheetView workbookViewId="0">
      <selection activeCell="D14" sqref="D14:E14"/>
    </sheetView>
  </sheetViews>
  <sheetFormatPr defaultRowHeight="13.5"/>
  <cols>
    <col min="1" max="1" width="2.125" customWidth="1"/>
    <col min="2" max="2" width="33.25" customWidth="1"/>
    <col min="3" max="3" width="16.375" customWidth="1"/>
    <col min="4" max="4" width="7.625" customWidth="1"/>
    <col min="5" max="5" width="11.625" customWidth="1"/>
    <col min="6" max="6" width="15.625" customWidth="1"/>
  </cols>
  <sheetData>
    <row r="1" spans="2:5" ht="14.25" thickBot="1"/>
    <row r="2" spans="2:5" ht="21" customHeight="1" thickBot="1">
      <c r="B2" s="14" t="s">
        <v>5</v>
      </c>
      <c r="C2" s="15"/>
      <c r="E2" s="3" t="s">
        <v>6</v>
      </c>
    </row>
    <row r="3" spans="2:5">
      <c r="E3" s="2" t="s">
        <v>7</v>
      </c>
    </row>
    <row r="4" spans="2:5" ht="14.25">
      <c r="B4" s="9" t="s">
        <v>10</v>
      </c>
      <c r="C4" s="10" t="s">
        <v>9</v>
      </c>
      <c r="E4" s="2" t="s">
        <v>8</v>
      </c>
    </row>
    <row r="5" spans="2:5" ht="14.25" thickBot="1"/>
    <row r="6" spans="2:5">
      <c r="B6" s="11" t="s">
        <v>0</v>
      </c>
      <c r="C6" s="7" t="s">
        <v>1</v>
      </c>
      <c r="D6" s="7" t="s">
        <v>2</v>
      </c>
      <c r="E6" s="8" t="s">
        <v>3</v>
      </c>
    </row>
    <row r="7" spans="2:5">
      <c r="B7" s="12" t="s">
        <v>11</v>
      </c>
      <c r="C7" s="1">
        <v>98500</v>
      </c>
      <c r="D7" s="1">
        <v>5</v>
      </c>
      <c r="E7" s="4">
        <f>IF(D7="","",C7*D7)</f>
        <v>492500</v>
      </c>
    </row>
    <row r="8" spans="2:5">
      <c r="B8" s="12" t="s">
        <v>12</v>
      </c>
      <c r="C8" s="1">
        <v>24500</v>
      </c>
      <c r="D8" s="1">
        <v>5</v>
      </c>
      <c r="E8" s="4">
        <f>IF(D8="","",C8*D8)</f>
        <v>122500</v>
      </c>
    </row>
    <row r="9" spans="2:5">
      <c r="B9" s="12" t="s">
        <v>13</v>
      </c>
      <c r="C9" s="1">
        <v>945</v>
      </c>
      <c r="D9" s="1">
        <v>3</v>
      </c>
      <c r="E9" s="4">
        <f>IF(D9="","",C9*D9)</f>
        <v>2835</v>
      </c>
    </row>
    <row r="10" spans="2:5">
      <c r="B10" s="12"/>
      <c r="C10" s="1"/>
      <c r="D10" s="1"/>
      <c r="E10" s="4" t="str">
        <f>IF(D10="","",C10*D10)</f>
        <v/>
      </c>
    </row>
    <row r="11" spans="2:5" ht="14.25" thickBot="1">
      <c r="B11" s="13"/>
      <c r="C11" s="5"/>
      <c r="D11" s="5"/>
      <c r="E11" s="6" t="str">
        <f>IF(D11="","",C11*D11)</f>
        <v/>
      </c>
    </row>
    <row r="12" spans="2:5" ht="14.25" thickTop="1">
      <c r="B12" s="32" t="s">
        <v>4</v>
      </c>
      <c r="C12" s="33"/>
      <c r="D12" s="34">
        <f>SUM(E7:E11)</f>
        <v>617835</v>
      </c>
      <c r="E12" s="35"/>
    </row>
    <row r="13" spans="2:5">
      <c r="B13" s="36" t="s">
        <v>14</v>
      </c>
      <c r="C13" s="37"/>
      <c r="D13" s="38">
        <f>D14-D12</f>
        <v>-835</v>
      </c>
      <c r="E13" s="39"/>
    </row>
    <row r="14" spans="2:5" ht="14.25" thickBot="1">
      <c r="B14" s="28" t="s">
        <v>15</v>
      </c>
      <c r="C14" s="29"/>
      <c r="D14" s="30">
        <f>ROUNDDOWN(D12,-3)</f>
        <v>617000</v>
      </c>
      <c r="E14" s="31"/>
    </row>
  </sheetData>
  <mergeCells count="7">
    <mergeCell ref="B14:C14"/>
    <mergeCell ref="D14:E14"/>
    <mergeCell ref="B2:C2"/>
    <mergeCell ref="B12:C12"/>
    <mergeCell ref="D12:E12"/>
    <mergeCell ref="B13:C13"/>
    <mergeCell ref="D13:E1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037開始</vt:lpstr>
      <vt:lpstr>037完成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2009-08-30T07:40:23Z</dcterms:created>
  <dcterms:modified xsi:type="dcterms:W3CDTF">2013-04-12T05:02:11Z</dcterms:modified>
</cp:coreProperties>
</file>