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32開始" sheetId="9" r:id="rId1"/>
    <sheet name="032完成" sheetId="10" r:id="rId2"/>
  </sheets>
  <calcPr calcId="152511"/>
</workbook>
</file>

<file path=xl/calcChain.xml><?xml version="1.0" encoding="utf-8"?>
<calcChain xmlns="http://schemas.openxmlformats.org/spreadsheetml/2006/main">
  <c r="D7" i="10" l="1"/>
  <c r="D8" i="10"/>
  <c r="D9" i="10"/>
  <c r="D10" i="10"/>
  <c r="D11" i="10"/>
  <c r="C7" i="10"/>
  <c r="C8" i="10"/>
  <c r="C9" i="10"/>
  <c r="C10" i="10"/>
  <c r="C11" i="10"/>
  <c r="D7" i="9"/>
  <c r="D8" i="9"/>
  <c r="D9" i="9"/>
  <c r="D10" i="9"/>
  <c r="D11" i="9"/>
  <c r="C7" i="9"/>
  <c r="C8" i="9"/>
  <c r="C9" i="9"/>
  <c r="C10" i="9"/>
  <c r="C11" i="9"/>
  <c r="D20" i="10"/>
  <c r="F11" i="10"/>
  <c r="F10" i="10"/>
  <c r="F9" i="10"/>
  <c r="F8" i="10"/>
  <c r="F7" i="10"/>
  <c r="F12" i="10" s="1"/>
  <c r="D20" i="9"/>
  <c r="F11" i="9"/>
  <c r="F10" i="9"/>
  <c r="F9" i="9"/>
  <c r="F8" i="9"/>
  <c r="F7" i="9"/>
  <c r="F12" i="9" s="1"/>
  <c r="F13" i="9" s="1"/>
  <c r="F13" i="10" l="1"/>
  <c r="F14" i="10" s="1"/>
  <c r="F14" i="9"/>
</calcChain>
</file>

<file path=xl/sharedStrings.xml><?xml version="1.0" encoding="utf-8"?>
<sst xmlns="http://schemas.openxmlformats.org/spreadsheetml/2006/main" count="66" uniqueCount="31">
  <si>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</si>
  <si>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</si>
  <si>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</si>
  <si>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</si>
  <si>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</si>
  <si>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</si>
  <si>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</si>
  <si>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</si>
  <si>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</si>
  <si>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</si>
  <si>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</si>
  <si>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</si>
  <si>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</si>
  <si>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</si>
  <si>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</si>
  <si>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</si>
  <si>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</si>
  <si>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</si>
  <si>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</si>
  <si>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</si>
  <si>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</si>
  <si>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</si>
  <si>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</si>
  <si>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</si>
  <si>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</si>
  <si>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</si>
  <si>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</si>
  <si>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</si>
  <si>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</si>
  <si>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</si>
  <si>
    <t>安部　亮太郎</t>
    <rPh sb="0" eb="2">
      <t>アベ</t>
    </rPh>
    <rPh sb="3" eb="6">
      <t>リョウタロウ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</si>
</sst>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&quot;円&quot;;[Red]\-#,##0&quot;円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D7" sqref="D7:F11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9" t="s">
        <v>20</v>
      </c>
      <c r="C2" s="30"/>
      <c r="D2" s="31"/>
      <c r="F2" s="12" t="s">
        <v>14</v>
      </c>
    </row>
    <row r="3" spans="2:6" x14ac:dyDescent="0.15">
      <c r="F3" s="5" t="s">
        <v>15</v>
      </c>
    </row>
    <row r="4" spans="2:6" x14ac:dyDescent="0.15">
      <c r="B4" s="27" t="s">
        <v>30</v>
      </c>
      <c r="C4" s="28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15">
        <f t="shared" si="1"/>
        <v>2520</v>
      </c>
      <c r="E8" s="15">
        <v>4</v>
      </c>
      <c r="F8" s="16">
        <f t="shared" ref="F8:F11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 x14ac:dyDescent="0.15">
      <c r="B12" s="32" t="s">
        <v>22</v>
      </c>
      <c r="C12" s="33"/>
      <c r="D12" s="33"/>
      <c r="E12" s="33"/>
      <c r="F12" s="19">
        <f>SUM(F7:F11)</f>
        <v>53760</v>
      </c>
    </row>
    <row r="13" spans="2:6" x14ac:dyDescent="0.15">
      <c r="B13" s="34" t="s">
        <v>23</v>
      </c>
      <c r="C13" s="35"/>
      <c r="D13" s="35"/>
      <c r="E13" s="7">
        <v>0.03</v>
      </c>
      <c r="F13" s="16">
        <f>TRUNC(F12*E13)</f>
        <v>1612</v>
      </c>
    </row>
    <row r="14" spans="2:6" ht="14.25" thickBot="1" x14ac:dyDescent="0.2">
      <c r="B14" s="36" t="s">
        <v>24</v>
      </c>
      <c r="C14" s="37"/>
      <c r="D14" s="37"/>
      <c r="E14" s="37"/>
      <c r="F14" s="20">
        <f>SUM(F12:F13)</f>
        <v>55372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12" sqref="F12:F14"/>
    </sheetView>
  </sheetViews>
  <sheetFormatPr defaultRowHeight="13.5" x14ac:dyDescent="0.1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9" t="s">
        <v>20</v>
      </c>
      <c r="C2" s="30"/>
      <c r="D2" s="31"/>
      <c r="F2" s="12" t="s">
        <v>14</v>
      </c>
    </row>
    <row r="3" spans="2:6" x14ac:dyDescent="0.15">
      <c r="F3" s="5" t="s">
        <v>15</v>
      </c>
    </row>
    <row r="4" spans="2:6" x14ac:dyDescent="0.15">
      <c r="B4" s="27" t="s">
        <v>30</v>
      </c>
      <c r="C4" s="28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2">
        <f t="shared" ref="D7:D11" si="1">IFERROR(VLOOKUP(B7,$B$18:$D$23,3,FALSE),"")</f>
        <v>10500</v>
      </c>
      <c r="E7" s="2">
        <v>4</v>
      </c>
      <c r="F7" s="21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2">
        <f t="shared" si="1"/>
        <v>2520</v>
      </c>
      <c r="E8" s="2">
        <v>4</v>
      </c>
      <c r="F8" s="21">
        <f t="shared" ref="F8:F11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2">
        <f t="shared" si="1"/>
        <v>840</v>
      </c>
      <c r="E9" s="2">
        <v>2</v>
      </c>
      <c r="F9" s="21">
        <f t="shared" si="2"/>
        <v>1680</v>
      </c>
    </row>
    <row r="10" spans="2:6" x14ac:dyDescent="0.15">
      <c r="B10" s="13"/>
      <c r="C10" s="1" t="str">
        <f t="shared" si="0"/>
        <v/>
      </c>
      <c r="D10" s="2" t="str">
        <f t="shared" si="1"/>
        <v/>
      </c>
      <c r="E10" s="2"/>
      <c r="F10" s="21" t="str">
        <f t="shared" si="2"/>
        <v/>
      </c>
    </row>
    <row r="11" spans="2:6" ht="14.25" thickBot="1" x14ac:dyDescent="0.2">
      <c r="B11" s="14"/>
      <c r="C11" s="8" t="str">
        <f t="shared" si="0"/>
        <v/>
      </c>
      <c r="D11" s="22" t="str">
        <f t="shared" si="1"/>
        <v/>
      </c>
      <c r="E11" s="22"/>
      <c r="F11" s="23" t="str">
        <f t="shared" si="2"/>
        <v/>
      </c>
    </row>
    <row r="12" spans="2:6" ht="14.25" thickTop="1" x14ac:dyDescent="0.15">
      <c r="B12" s="32" t="s">
        <v>22</v>
      </c>
      <c r="C12" s="33"/>
      <c r="D12" s="33"/>
      <c r="E12" s="33"/>
      <c r="F12" s="24">
        <f>SUM(F7:F11)</f>
        <v>53760</v>
      </c>
    </row>
    <row r="13" spans="2:6" x14ac:dyDescent="0.15">
      <c r="B13" s="34" t="s">
        <v>23</v>
      </c>
      <c r="C13" s="35"/>
      <c r="D13" s="35"/>
      <c r="E13" s="7">
        <v>0.03</v>
      </c>
      <c r="F13" s="25">
        <f>TRUNC(F12*E13)</f>
        <v>1612</v>
      </c>
    </row>
    <row r="14" spans="2:6" ht="14.25" thickBot="1" x14ac:dyDescent="0.2">
      <c r="B14" s="36" t="s">
        <v>24</v>
      </c>
      <c r="C14" s="37"/>
      <c r="D14" s="37"/>
      <c r="E14" s="37"/>
      <c r="F14" s="26">
        <f>SUM(F12:F13)</f>
        <v>55372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032開始</vt:lpstr>
      <vt:lpstr>032完成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2013-03-30T09:29:56Z</dcterms:modified>
</cp:coreProperties>
</file>