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2\"/>
    </mc:Choice>
  </mc:AlternateContent>
  <bookViews>
    <workbookView xWindow="120" yWindow="60" windowWidth="15015" windowHeight="8430"/>
  </bookViews>
  <sheets>
    <sheet name="031開始" sheetId="8" r:id="rId1"/>
    <sheet name="031完成" sheetId="9" r:id="rId2"/>
  </sheets>
  <calcPr calcId="152511"/>
</workbook>
</file>

<file path=xl/calcChain.xml><?xml version="1.0" encoding="utf-8"?>
<calcChain xmlns="http://schemas.openxmlformats.org/spreadsheetml/2006/main">
  <c r="D7" i="8" l="1"/>
  <c r="D8" i="8"/>
  <c r="D9" i="8"/>
  <c r="D10" i="8"/>
  <c r="D11" i="8"/>
  <c r="D7" i="9"/>
  <c r="D8" i="9"/>
  <c r="D9" i="9"/>
  <c r="D10" i="9"/>
  <c r="D11" i="9"/>
  <c r="C7" i="8"/>
  <c r="C8" i="8"/>
  <c r="C9" i="8"/>
  <c r="C10" i="8"/>
  <c r="C11" i="8"/>
  <c r="C7" i="9"/>
  <c r="C8" i="9"/>
  <c r="C9" i="9"/>
  <c r="C10" i="9"/>
  <c r="C11" i="9"/>
  <c r="D20" i="9"/>
  <c r="F11" i="9"/>
  <c r="F10" i="9"/>
  <c r="F9" i="9"/>
  <c r="F8" i="9"/>
  <c r="F7" i="9"/>
  <c r="F9" i="8"/>
  <c r="F8" i="8"/>
  <c r="F7" i="8"/>
  <c r="F12" i="9" l="1"/>
  <c r="F13" i="9" s="1"/>
  <c r="F14" i="9" l="1"/>
  <c r="D20" i="8"/>
  <c r="F11" i="8"/>
  <c r="F10" i="8"/>
  <c r="F12" i="8" s="1"/>
  <c r="F14" i="8" s="1"/>
</calcChain>
</file>

<file path=xl/sharedStrings.xml><?xml version="1.0" encoding="utf-8"?>
<sst xmlns="http://schemas.openxmlformats.org/spreadsheetml/2006/main" count="64" uniqueCount="30">
  <si>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</si>
  <si>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</si>
  <si>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</si>
  <si>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</si>
  <si>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</si>
  <si>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</si>
  <si>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</si>
  <si>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</si>
  <si>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</si>
  <si>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</si>
  <si>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</si>
  <si>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</si>
  <si>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</si>
  <si>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</si>
  <si>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</si>
  <si>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</si>
  <si>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</si>
  <si>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</si>
  <si>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</si>
  <si>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</si>
  <si>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</si>
  <si>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</si>
  <si>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</si>
  <si>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</si>
  <si>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</si>
  <si>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</si>
  <si>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</si>
  <si>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</si>
  <si>
    <t>M-2</t>
  </si>
  <si>
    <t>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</si>
</sst>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13" sqref="F13"/>
    </sheetView>
  </sheetViews>
  <sheetFormatPr defaultRowHeight="13.5" x14ac:dyDescent="0.15"/>
  <cols>
    <col min="1" max="1" width="17.87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15">
        <f t="shared" si="1"/>
        <v>2520</v>
      </c>
      <c r="E8" s="15">
        <v>4</v>
      </c>
      <c r="F8" s="16">
        <f t="shared" ref="F8:F9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ref="F10:F11" si="3">IF(E10="","",D10*E10)</f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3"/>
        <v/>
      </c>
    </row>
    <row r="12" spans="2:6" ht="14.25" thickTop="1" x14ac:dyDescent="0.15">
      <c r="B12" s="26" t="s">
        <v>22</v>
      </c>
      <c r="C12" s="27"/>
      <c r="D12" s="27"/>
      <c r="E12" s="27"/>
      <c r="F12" s="19">
        <f>SUM(F7:F11)</f>
        <v>53760</v>
      </c>
    </row>
    <row r="13" spans="2:6" x14ac:dyDescent="0.15">
      <c r="B13" s="28" t="s">
        <v>23</v>
      </c>
      <c r="C13" s="29"/>
      <c r="D13" s="29"/>
      <c r="E13" s="7">
        <v>0.03</v>
      </c>
      <c r="F13" s="16"/>
    </row>
    <row r="14" spans="2:6" ht="14.25" thickBot="1" x14ac:dyDescent="0.2">
      <c r="B14" s="30" t="s">
        <v>24</v>
      </c>
      <c r="C14" s="31"/>
      <c r="D14" s="31"/>
      <c r="E14" s="31"/>
      <c r="F14" s="20">
        <f>SUM(F12:F13)</f>
        <v>53760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workbookViewId="0">
      <selection activeCell="F13" sqref="F13"/>
    </sheetView>
  </sheetViews>
  <sheetFormatPr defaultRowHeight="13.5" x14ac:dyDescent="0.15"/>
  <cols>
    <col min="1" max="1" width="17.87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 x14ac:dyDescent="0.2"/>
    <row r="2" spans="2:6" ht="21" customHeight="1" thickBot="1" x14ac:dyDescent="0.2">
      <c r="B2" s="23" t="s">
        <v>20</v>
      </c>
      <c r="C2" s="24"/>
      <c r="D2" s="25"/>
      <c r="F2" s="12" t="s">
        <v>14</v>
      </c>
    </row>
    <row r="3" spans="2:6" x14ac:dyDescent="0.15">
      <c r="F3" s="5" t="s">
        <v>15</v>
      </c>
    </row>
    <row r="4" spans="2:6" x14ac:dyDescent="0.15">
      <c r="B4" s="21"/>
      <c r="C4" s="22"/>
      <c r="D4" s="6" t="s">
        <v>21</v>
      </c>
      <c r="F4" s="5" t="s">
        <v>16</v>
      </c>
    </row>
    <row r="5" spans="2:6" ht="14.25" thickBot="1" x14ac:dyDescent="0.2"/>
    <row r="6" spans="2:6" x14ac:dyDescent="0.15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 x14ac:dyDescent="0.15">
      <c r="B7" s="13" t="s">
        <v>27</v>
      </c>
      <c r="C7" s="1" t="str">
        <f t="shared" ref="C7:C11" si="0">IFERROR(VLOOKUP(B7,$B$18:$D$23,2,FALSE),"")</f>
        <v>和室タイプ</v>
      </c>
      <c r="D7" s="15">
        <f t="shared" ref="D7:D11" si="1">IFERROR(VLOOKUP(B7,$B$18:$D$23,3,FALSE),"")</f>
        <v>10500</v>
      </c>
      <c r="E7" s="15">
        <v>4</v>
      </c>
      <c r="F7" s="16">
        <f>IF(E7="","",D7*E7)</f>
        <v>42000</v>
      </c>
    </row>
    <row r="8" spans="2:6" x14ac:dyDescent="0.15">
      <c r="B8" s="13" t="s">
        <v>28</v>
      </c>
      <c r="C8" s="1" t="str">
        <f t="shared" si="0"/>
        <v>お食事（朝食・夕食）</v>
      </c>
      <c r="D8" s="15">
        <f t="shared" si="1"/>
        <v>2520</v>
      </c>
      <c r="E8" s="15">
        <v>4</v>
      </c>
      <c r="F8" s="16">
        <f t="shared" ref="F8:F11" si="2">IF(E8="","",D8*E8)</f>
        <v>10080</v>
      </c>
    </row>
    <row r="9" spans="2:6" x14ac:dyDescent="0.15">
      <c r="B9" s="13" t="s">
        <v>29</v>
      </c>
      <c r="C9" s="1" t="str">
        <f t="shared" si="0"/>
        <v>温泉施設利用券</v>
      </c>
      <c r="D9" s="15">
        <f t="shared" si="1"/>
        <v>840</v>
      </c>
      <c r="E9" s="15">
        <v>2</v>
      </c>
      <c r="F9" s="16">
        <f t="shared" si="2"/>
        <v>1680</v>
      </c>
    </row>
    <row r="10" spans="2:6" x14ac:dyDescent="0.15">
      <c r="B10" s="13"/>
      <c r="C10" s="1" t="str">
        <f t="shared" si="0"/>
        <v/>
      </c>
      <c r="D10" s="15" t="str">
        <f t="shared" si="1"/>
        <v/>
      </c>
      <c r="E10" s="15"/>
      <c r="F10" s="16" t="str">
        <f t="shared" si="2"/>
        <v/>
      </c>
    </row>
    <row r="11" spans="2:6" ht="14.25" thickBot="1" x14ac:dyDescent="0.2">
      <c r="B11" s="14"/>
      <c r="C11" s="8" t="str">
        <f t="shared" si="0"/>
        <v/>
      </c>
      <c r="D11" s="17" t="str">
        <f t="shared" si="1"/>
        <v/>
      </c>
      <c r="E11" s="17"/>
      <c r="F11" s="18" t="str">
        <f t="shared" si="2"/>
        <v/>
      </c>
    </row>
    <row r="12" spans="2:6" ht="14.25" thickTop="1" x14ac:dyDescent="0.15">
      <c r="B12" s="26" t="s">
        <v>22</v>
      </c>
      <c r="C12" s="27"/>
      <c r="D12" s="27"/>
      <c r="E12" s="27"/>
      <c r="F12" s="19">
        <f>SUM(F7:F11)</f>
        <v>53760</v>
      </c>
    </row>
    <row r="13" spans="2:6" x14ac:dyDescent="0.15">
      <c r="B13" s="28" t="s">
        <v>23</v>
      </c>
      <c r="C13" s="29"/>
      <c r="D13" s="29"/>
      <c r="E13" s="7">
        <v>0.03</v>
      </c>
      <c r="F13" s="16">
        <f>TRUNC(F12*E13)</f>
        <v>1612</v>
      </c>
    </row>
    <row r="14" spans="2:6" ht="14.25" thickBot="1" x14ac:dyDescent="0.2">
      <c r="B14" s="30" t="s">
        <v>24</v>
      </c>
      <c r="C14" s="31"/>
      <c r="D14" s="31"/>
      <c r="E14" s="31"/>
      <c r="F14" s="20">
        <f>SUM(F12:F13)</f>
        <v>55372</v>
      </c>
    </row>
    <row r="16" spans="2:6" x14ac:dyDescent="0.15">
      <c r="B16" s="6" t="s">
        <v>25</v>
      </c>
    </row>
    <row r="17" spans="2:4" x14ac:dyDescent="0.15">
      <c r="B17" s="4" t="s">
        <v>26</v>
      </c>
      <c r="C17" s="4" t="s">
        <v>13</v>
      </c>
      <c r="D17" s="4" t="s">
        <v>3</v>
      </c>
    </row>
    <row r="18" spans="2:4" x14ac:dyDescent="0.15">
      <c r="B18" s="3" t="s">
        <v>4</v>
      </c>
      <c r="C18" s="1" t="s">
        <v>0</v>
      </c>
      <c r="D18" s="2">
        <v>10500</v>
      </c>
    </row>
    <row r="19" spans="2:4" x14ac:dyDescent="0.15">
      <c r="B19" s="3" t="s">
        <v>5</v>
      </c>
      <c r="C19" s="1" t="s">
        <v>2</v>
      </c>
      <c r="D19" s="2">
        <v>15750</v>
      </c>
    </row>
    <row r="20" spans="2:4" x14ac:dyDescent="0.15">
      <c r="B20" s="3" t="s">
        <v>6</v>
      </c>
      <c r="C20" s="1" t="s">
        <v>1</v>
      </c>
      <c r="D20" s="2">
        <f>25000*1.05</f>
        <v>26250</v>
      </c>
    </row>
    <row r="21" spans="2:4" x14ac:dyDescent="0.15">
      <c r="B21" s="3" t="s">
        <v>9</v>
      </c>
      <c r="C21" s="1" t="s">
        <v>8</v>
      </c>
      <c r="D21" s="2">
        <v>1050</v>
      </c>
    </row>
    <row r="22" spans="2:4" x14ac:dyDescent="0.15">
      <c r="B22" s="3" t="s">
        <v>10</v>
      </c>
      <c r="C22" s="1" t="s">
        <v>7</v>
      </c>
      <c r="D22" s="2">
        <v>2520</v>
      </c>
    </row>
    <row r="23" spans="2:4" x14ac:dyDescent="0.15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031開始</vt:lpstr>
      <vt:lpstr>031完成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2009-08-30T07:40:23Z</dcterms:created>
  <dcterms:modified xsi:type="dcterms:W3CDTF">2013-03-30T05:42:34Z</dcterms:modified>
</cp:coreProperties>
</file>