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2\"/>
    </mc:Choice>
  </mc:AlternateContent>
  <bookViews>
    <workbookView xWindow="120" yWindow="60" windowWidth="15015" windowHeight="8430"/>
  </bookViews>
  <sheets>
    <sheet name="028開始" sheetId="4" r:id="rId1"/>
    <sheet name="028完成" sheetId="6" r:id="rId2"/>
  </sheets>
  <calcPr calcId="152511"/>
</workbook>
</file>

<file path=xl/calcChain.xml><?xml version="1.0" encoding="utf-8"?>
<calcChain xmlns="http://schemas.openxmlformats.org/spreadsheetml/2006/main">
  <c r="D7" i="6" l="1"/>
  <c r="D8" i="6"/>
  <c r="D9" i="6"/>
  <c r="D10" i="6"/>
  <c r="D11" i="6"/>
  <c r="C8" i="4"/>
  <c r="C9" i="4"/>
  <c r="C10" i="4"/>
  <c r="C11" i="4"/>
  <c r="C7" i="4"/>
  <c r="C11" i="6" l="1"/>
  <c r="C10" i="6"/>
  <c r="C9" i="6"/>
  <c r="C8" i="6"/>
  <c r="C7" i="6"/>
  <c r="D20" i="6"/>
  <c r="D20" i="4"/>
</calcChain>
</file>

<file path=xl/sharedStrings.xml><?xml version="1.0" encoding="utf-8"?>
<sst xmlns="http://schemas.openxmlformats.org/spreadsheetml/2006/main" count="60" uniqueCount="28">
  <si>
    <t>和室タイプ</t>
    <rPh sb="0" eb="2">
      <t>ワシツ</t>
    </rPh>
    <phoneticPr fontId="2"/>
  </si>
  <si>
    <t>デラックスタイプ</t>
    <phoneticPr fontId="2"/>
  </si>
  <si>
    <t>洋室タイプ</t>
    <rPh sb="0" eb="2">
      <t>ヨウシツ</t>
    </rPh>
    <phoneticPr fontId="2"/>
  </si>
  <si>
    <t>価格</t>
    <rPh sb="0" eb="2">
      <t>カカク</t>
    </rPh>
    <phoneticPr fontId="2"/>
  </si>
  <si>
    <t>R-1</t>
    <phoneticPr fontId="2"/>
  </si>
  <si>
    <t>R-3</t>
    <phoneticPr fontId="2"/>
  </si>
  <si>
    <t>R-DX</t>
    <phoneticPr fontId="2"/>
  </si>
  <si>
    <t>お食事（朝食・夕食）</t>
    <rPh sb="1" eb="3">
      <t>ショクジ</t>
    </rPh>
    <rPh sb="4" eb="6">
      <t>チョウショク</t>
    </rPh>
    <rPh sb="7" eb="9">
      <t>ユウショク</t>
    </rPh>
    <phoneticPr fontId="2"/>
  </si>
  <si>
    <t>お食事（朝食のみ）</t>
    <rPh sb="1" eb="3">
      <t>ショクジ</t>
    </rPh>
    <rPh sb="4" eb="6">
      <t>チョウショク</t>
    </rPh>
    <phoneticPr fontId="2"/>
  </si>
  <si>
    <t>M-1</t>
    <phoneticPr fontId="2"/>
  </si>
  <si>
    <t>M-2</t>
    <phoneticPr fontId="2"/>
  </si>
  <si>
    <t>温泉施設利用券</t>
    <rPh sb="0" eb="2">
      <t>オンセン</t>
    </rPh>
    <rPh sb="2" eb="4">
      <t>シセツ</t>
    </rPh>
    <rPh sb="4" eb="7">
      <t>リヨウケン</t>
    </rPh>
    <phoneticPr fontId="2"/>
  </si>
  <si>
    <t>SPA</t>
    <phoneticPr fontId="2"/>
  </si>
  <si>
    <t>ご利用内容</t>
    <rPh sb="1" eb="3">
      <t>リヨウ</t>
    </rPh>
    <rPh sb="3" eb="5">
      <t>ナイヨウ</t>
    </rPh>
    <phoneticPr fontId="2"/>
  </si>
  <si>
    <t>AMWホテルリゾート</t>
    <phoneticPr fontId="2"/>
  </si>
  <si>
    <t>静岡県下田市○×町x-x</t>
    <rPh sb="0" eb="3">
      <t>シズオカケン</t>
    </rPh>
    <rPh sb="3" eb="6">
      <t>シモダシ</t>
    </rPh>
    <rPh sb="8" eb="9">
      <t>チョウ</t>
    </rPh>
    <phoneticPr fontId="2"/>
  </si>
  <si>
    <t>TEL：0558-XX-XXXX</t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</si>
  <si>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</si>
  <si>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</si>
  <si>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</si>
  <si>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ご利用明細書</t>
    <rPh sb="1" eb="3">
      <t>リヨウ</t>
    </rPh>
    <rPh sb="3" eb="6">
      <t>メイサイショ</t>
    </rPh>
    <phoneticPr fontId="2"/>
  </si>
  <si>
    <t>様</t>
    <rPh sb="0" eb="1">
      <t>サマ</t>
    </rPh>
    <phoneticPr fontId="2"/>
  </si>
  <si>
    <t>小計</t>
    <rPh sb="0" eb="2">
      <t>ショウケイ</t>
    </rPh>
    <phoneticPr fontId="2"/>
  </si>
  <si>
    <t>サービス料</t>
    <rPh sb="4" eb="5">
      <t>リョウ</t>
    </rPh>
    <phoneticPr fontId="2"/>
  </si>
  <si>
    <t>合計</t>
    <rPh sb="0" eb="2">
      <t>ゴウケイ</t>
    </rPh>
    <phoneticPr fontId="2"/>
  </si>
  <si>
    <t>■サービス内容</t>
    <rPh sb="5" eb="7">
      <t>ナイヨウ</t>
    </rPh>
    <phoneticPr fontId="2"/>
  </si>
  <si>
    <t>コード</t>
    <phoneticPr fontId="2"/>
  </si>
  <si>
    <t>R-1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</si>
</sst>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Font="1">
      <alignment vertical="center"/>
    </xf>
    <xf numFmtId="9" fontId="3" fillId="2" borderId="1" xfId="0" applyNumberFormat="1" applyFont="1" applyFill="1" applyBorder="1">
      <alignment vertical="center"/>
    </xf>
    <xf numFmtId="0" fontId="0" fillId="0" borderId="3" xfId="0" applyBorder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1" applyNumberFormat="1" applyFont="1" applyBorder="1">
      <alignment vertical="center"/>
    </xf>
    <xf numFmtId="0" fontId="0" fillId="0" borderId="9" xfId="1" applyNumberFormat="1" applyFont="1" applyBorder="1">
      <alignment vertical="center"/>
    </xf>
    <xf numFmtId="0" fontId="0" fillId="0" borderId="3" xfId="1" applyNumberFormat="1" applyFont="1" applyBorder="1">
      <alignment vertical="center"/>
    </xf>
    <xf numFmtId="0" fontId="0" fillId="0" borderId="11" xfId="1" applyNumberFormat="1" applyFont="1" applyBorder="1">
      <alignment vertical="center"/>
    </xf>
    <xf numFmtId="0" fontId="0" fillId="0" borderId="13" xfId="1" applyNumberFormat="1" applyFont="1" applyBorder="1">
      <alignment vertical="center"/>
    </xf>
    <xf numFmtId="0" fontId="0" fillId="0" borderId="16" xfId="1" applyNumberFormat="1" applyFont="1" applyBorder="1">
      <alignment vertical="center"/>
    </xf>
    <xf numFmtId="0" fontId="3" fillId="0" borderId="2" xfId="0" applyFont="1" applyBorder="1" applyAlignment="1">
      <alignment horizontal="left" vertical="center" indent="1"/>
    </xf>
    <xf numFmtId="0" fontId="3" fillId="0" borderId="2" xfId="0" applyFont="1" applyBorder="1" applyAlignment="1">
      <alignment vertical="center"/>
    </xf>
    <xf numFmtId="0" fontId="5" fillId="2" borderId="17" xfId="0" applyFont="1" applyFill="1" applyBorder="1" applyAlignment="1">
      <alignment horizontal="center"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3"/>
  <sheetViews>
    <sheetView tabSelected="1" workbookViewId="0">
      <selection activeCell="C7" sqref="C7"/>
    </sheetView>
  </sheetViews>
  <sheetFormatPr defaultRowHeight="13.5" x14ac:dyDescent="0.15"/>
  <cols>
    <col min="1" max="1" width="2.125" customWidth="1"/>
    <col min="2" max="2" width="5.625" customWidth="1"/>
    <col min="3" max="3" width="16.625" customWidth="1"/>
    <col min="4" max="4" width="7.625" customWidth="1"/>
    <col min="5" max="5" width="5.625" customWidth="1"/>
    <col min="6" max="6" width="15.625" customWidth="1"/>
  </cols>
  <sheetData>
    <row r="1" spans="2:6" ht="14.25" thickBot="1" x14ac:dyDescent="0.2"/>
    <row r="2" spans="2:6" ht="21" customHeight="1" thickBot="1" x14ac:dyDescent="0.2">
      <c r="B2" s="23" t="s">
        <v>20</v>
      </c>
      <c r="C2" s="24"/>
      <c r="D2" s="25"/>
      <c r="F2" s="12" t="s">
        <v>14</v>
      </c>
    </row>
    <row r="3" spans="2:6" x14ac:dyDescent="0.15">
      <c r="F3" s="5" t="s">
        <v>15</v>
      </c>
    </row>
    <row r="4" spans="2:6" x14ac:dyDescent="0.15">
      <c r="B4" s="21"/>
      <c r="C4" s="22"/>
      <c r="D4" s="6" t="s">
        <v>21</v>
      </c>
      <c r="F4" s="5" t="s">
        <v>16</v>
      </c>
    </row>
    <row r="5" spans="2:6" ht="14.25" thickBot="1" x14ac:dyDescent="0.2"/>
    <row r="6" spans="2:6" x14ac:dyDescent="0.15">
      <c r="B6" s="9" t="s">
        <v>26</v>
      </c>
      <c r="C6" s="10" t="s">
        <v>13</v>
      </c>
      <c r="D6" s="10" t="s">
        <v>17</v>
      </c>
      <c r="E6" s="10" t="s">
        <v>18</v>
      </c>
      <c r="F6" s="11" t="s">
        <v>19</v>
      </c>
    </row>
    <row r="7" spans="2:6" x14ac:dyDescent="0.15">
      <c r="B7" s="13" t="s">
        <v>27</v>
      </c>
      <c r="C7" s="1" t="str">
        <f>IFERROR(VLOOKUP(B7,$B$18:$D$23,2,FALSE),"")</f>
        <v>和室タイプ</v>
      </c>
      <c r="D7" s="15"/>
      <c r="E7" s="15"/>
      <c r="F7" s="16"/>
    </row>
    <row r="8" spans="2:6" x14ac:dyDescent="0.15">
      <c r="B8" s="13"/>
      <c r="C8" s="1" t="str">
        <f t="shared" ref="C8:C11" si="0">IFERROR(VLOOKUP(B8,$B$18:$D$23,2,FALSE),"")</f>
        <v/>
      </c>
      <c r="D8" s="15"/>
      <c r="E8" s="15"/>
      <c r="F8" s="16"/>
    </row>
    <row r="9" spans="2:6" x14ac:dyDescent="0.15">
      <c r="B9" s="13"/>
      <c r="C9" s="1" t="str">
        <f t="shared" si="0"/>
        <v/>
      </c>
      <c r="D9" s="15"/>
      <c r="E9" s="15"/>
      <c r="F9" s="16"/>
    </row>
    <row r="10" spans="2:6" x14ac:dyDescent="0.15">
      <c r="B10" s="13"/>
      <c r="C10" s="1" t="str">
        <f t="shared" si="0"/>
        <v/>
      </c>
      <c r="D10" s="15"/>
      <c r="E10" s="15"/>
      <c r="F10" s="16"/>
    </row>
    <row r="11" spans="2:6" ht="14.25" thickBot="1" x14ac:dyDescent="0.2">
      <c r="B11" s="14"/>
      <c r="C11" s="8" t="str">
        <f t="shared" si="0"/>
        <v/>
      </c>
      <c r="D11" s="17"/>
      <c r="E11" s="17"/>
      <c r="F11" s="18"/>
    </row>
    <row r="12" spans="2:6" ht="14.25" thickTop="1" x14ac:dyDescent="0.15">
      <c r="B12" s="26" t="s">
        <v>22</v>
      </c>
      <c r="C12" s="27"/>
      <c r="D12" s="27"/>
      <c r="E12" s="27"/>
      <c r="F12" s="19"/>
    </row>
    <row r="13" spans="2:6" x14ac:dyDescent="0.15">
      <c r="B13" s="28" t="s">
        <v>23</v>
      </c>
      <c r="C13" s="29"/>
      <c r="D13" s="29"/>
      <c r="E13" s="7">
        <v>0.03</v>
      </c>
      <c r="F13" s="16"/>
    </row>
    <row r="14" spans="2:6" ht="14.25" thickBot="1" x14ac:dyDescent="0.2">
      <c r="B14" s="30" t="s">
        <v>24</v>
      </c>
      <c r="C14" s="31"/>
      <c r="D14" s="31"/>
      <c r="E14" s="31"/>
      <c r="F14" s="20"/>
    </row>
    <row r="16" spans="2:6" x14ac:dyDescent="0.15">
      <c r="B16" s="6" t="s">
        <v>25</v>
      </c>
    </row>
    <row r="17" spans="2:4" x14ac:dyDescent="0.15">
      <c r="B17" s="4" t="s">
        <v>26</v>
      </c>
      <c r="C17" s="4" t="s">
        <v>13</v>
      </c>
      <c r="D17" s="4" t="s">
        <v>3</v>
      </c>
    </row>
    <row r="18" spans="2:4" x14ac:dyDescent="0.15">
      <c r="B18" s="3" t="s">
        <v>4</v>
      </c>
      <c r="C18" s="1" t="s">
        <v>0</v>
      </c>
      <c r="D18" s="2">
        <v>10500</v>
      </c>
    </row>
    <row r="19" spans="2:4" x14ac:dyDescent="0.15">
      <c r="B19" s="3" t="s">
        <v>5</v>
      </c>
      <c r="C19" s="1" t="s">
        <v>2</v>
      </c>
      <c r="D19" s="2">
        <v>15750</v>
      </c>
    </row>
    <row r="20" spans="2:4" x14ac:dyDescent="0.15">
      <c r="B20" s="3" t="s">
        <v>6</v>
      </c>
      <c r="C20" s="1" t="s">
        <v>1</v>
      </c>
      <c r="D20" s="2">
        <f>25000*1.05</f>
        <v>26250</v>
      </c>
    </row>
    <row r="21" spans="2:4" x14ac:dyDescent="0.15">
      <c r="B21" s="3" t="s">
        <v>9</v>
      </c>
      <c r="C21" s="1" t="s">
        <v>8</v>
      </c>
      <c r="D21" s="2">
        <v>1050</v>
      </c>
    </row>
    <row r="22" spans="2:4" x14ac:dyDescent="0.15">
      <c r="B22" s="3" t="s">
        <v>10</v>
      </c>
      <c r="C22" s="1" t="s">
        <v>7</v>
      </c>
      <c r="D22" s="2">
        <v>2520</v>
      </c>
    </row>
    <row r="23" spans="2:4" x14ac:dyDescent="0.15">
      <c r="B23" s="3" t="s">
        <v>12</v>
      </c>
      <c r="C23" s="1" t="s">
        <v>11</v>
      </c>
      <c r="D23" s="2">
        <v>840</v>
      </c>
    </row>
  </sheetData>
  <mergeCells count="4">
    <mergeCell ref="B2:D2"/>
    <mergeCell ref="B12:E12"/>
    <mergeCell ref="B13:D13"/>
    <mergeCell ref="B14:E14"/>
  </mergeCells>
  <phoneticPr fontId="2"/>
  <dataValidations count="1">
    <dataValidation type="list" allowBlank="1" showInputMessage="1" showErrorMessage="1" sqref="B7:B11">
      <formula1>$B$18:$B$23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3"/>
  <sheetViews>
    <sheetView workbookViewId="0">
      <selection activeCell="D7" sqref="D7:D11"/>
    </sheetView>
  </sheetViews>
  <sheetFormatPr defaultRowHeight="13.5" x14ac:dyDescent="0.15"/>
  <cols>
    <col min="1" max="1" width="2.125" customWidth="1"/>
    <col min="2" max="2" width="5.625" customWidth="1"/>
    <col min="3" max="3" width="16.625" customWidth="1"/>
    <col min="4" max="4" width="7.625" customWidth="1"/>
    <col min="5" max="5" width="5.625" customWidth="1"/>
    <col min="6" max="6" width="15.625" customWidth="1"/>
  </cols>
  <sheetData>
    <row r="1" spans="2:6" ht="14.25" thickBot="1" x14ac:dyDescent="0.2"/>
    <row r="2" spans="2:6" ht="21" customHeight="1" thickBot="1" x14ac:dyDescent="0.2">
      <c r="B2" s="23" t="s">
        <v>20</v>
      </c>
      <c r="C2" s="24"/>
      <c r="D2" s="25"/>
      <c r="F2" s="12" t="s">
        <v>14</v>
      </c>
    </row>
    <row r="3" spans="2:6" x14ac:dyDescent="0.15">
      <c r="F3" s="5" t="s">
        <v>15</v>
      </c>
    </row>
    <row r="4" spans="2:6" x14ac:dyDescent="0.15">
      <c r="B4" s="21"/>
      <c r="C4" s="22"/>
      <c r="D4" s="6" t="s">
        <v>21</v>
      </c>
      <c r="F4" s="5" t="s">
        <v>16</v>
      </c>
    </row>
    <row r="5" spans="2:6" ht="14.25" thickBot="1" x14ac:dyDescent="0.2"/>
    <row r="6" spans="2:6" x14ac:dyDescent="0.15">
      <c r="B6" s="9" t="s">
        <v>26</v>
      </c>
      <c r="C6" s="10" t="s">
        <v>13</v>
      </c>
      <c r="D6" s="10" t="s">
        <v>17</v>
      </c>
      <c r="E6" s="10" t="s">
        <v>18</v>
      </c>
      <c r="F6" s="11" t="s">
        <v>19</v>
      </c>
    </row>
    <row r="7" spans="2:6" x14ac:dyDescent="0.15">
      <c r="B7" s="13" t="s">
        <v>27</v>
      </c>
      <c r="C7" s="1" t="str">
        <f>IF(B7="","",VLOOKUP(B7,$B$18:$D$23,2,FALSE))</f>
        <v>和室タイプ</v>
      </c>
      <c r="D7" s="15">
        <f t="shared" ref="D7:D11" si="0">IFERROR(VLOOKUP(B7,$B$18:$D$23,3,FALSE),"")</f>
        <v>10500</v>
      </c>
      <c r="E7" s="15"/>
      <c r="F7" s="16"/>
    </row>
    <row r="8" spans="2:6" x14ac:dyDescent="0.15">
      <c r="B8" s="13"/>
      <c r="C8" s="1" t="str">
        <f t="shared" ref="C8:C11" si="1">IF(B8="","",VLOOKUP(B8,$B$18:$D$23,2,FALSE))</f>
        <v/>
      </c>
      <c r="D8" s="15" t="str">
        <f t="shared" si="0"/>
        <v/>
      </c>
      <c r="E8" s="15"/>
      <c r="F8" s="16"/>
    </row>
    <row r="9" spans="2:6" x14ac:dyDescent="0.15">
      <c r="B9" s="13"/>
      <c r="C9" s="1" t="str">
        <f t="shared" si="1"/>
        <v/>
      </c>
      <c r="D9" s="15" t="str">
        <f t="shared" si="0"/>
        <v/>
      </c>
      <c r="E9" s="15"/>
      <c r="F9" s="16"/>
    </row>
    <row r="10" spans="2:6" x14ac:dyDescent="0.15">
      <c r="B10" s="13"/>
      <c r="C10" s="1" t="str">
        <f t="shared" si="1"/>
        <v/>
      </c>
      <c r="D10" s="15" t="str">
        <f t="shared" si="0"/>
        <v/>
      </c>
      <c r="E10" s="15"/>
      <c r="F10" s="16"/>
    </row>
    <row r="11" spans="2:6" ht="14.25" thickBot="1" x14ac:dyDescent="0.2">
      <c r="B11" s="14"/>
      <c r="C11" s="8" t="str">
        <f t="shared" si="1"/>
        <v/>
      </c>
      <c r="D11" s="17" t="str">
        <f t="shared" si="0"/>
        <v/>
      </c>
      <c r="E11" s="17"/>
      <c r="F11" s="18"/>
    </row>
    <row r="12" spans="2:6" ht="14.25" thickTop="1" x14ac:dyDescent="0.15">
      <c r="B12" s="26" t="s">
        <v>22</v>
      </c>
      <c r="C12" s="27"/>
      <c r="D12" s="27"/>
      <c r="E12" s="27"/>
      <c r="F12" s="19"/>
    </row>
    <row r="13" spans="2:6" x14ac:dyDescent="0.15">
      <c r="B13" s="28" t="s">
        <v>23</v>
      </c>
      <c r="C13" s="29"/>
      <c r="D13" s="29"/>
      <c r="E13" s="7">
        <v>0.03</v>
      </c>
      <c r="F13" s="16"/>
    </row>
    <row r="14" spans="2:6" ht="14.25" thickBot="1" x14ac:dyDescent="0.2">
      <c r="B14" s="30" t="s">
        <v>24</v>
      </c>
      <c r="C14" s="31"/>
      <c r="D14" s="31"/>
      <c r="E14" s="31"/>
      <c r="F14" s="20"/>
    </row>
    <row r="16" spans="2:6" x14ac:dyDescent="0.15">
      <c r="B16" s="6" t="s">
        <v>25</v>
      </c>
    </row>
    <row r="17" spans="2:4" x14ac:dyDescent="0.15">
      <c r="B17" s="4" t="s">
        <v>26</v>
      </c>
      <c r="C17" s="4" t="s">
        <v>13</v>
      </c>
      <c r="D17" s="4" t="s">
        <v>3</v>
      </c>
    </row>
    <row r="18" spans="2:4" x14ac:dyDescent="0.15">
      <c r="B18" s="3" t="s">
        <v>4</v>
      </c>
      <c r="C18" s="1" t="s">
        <v>0</v>
      </c>
      <c r="D18" s="2">
        <v>10500</v>
      </c>
    </row>
    <row r="19" spans="2:4" x14ac:dyDescent="0.15">
      <c r="B19" s="3" t="s">
        <v>5</v>
      </c>
      <c r="C19" s="1" t="s">
        <v>2</v>
      </c>
      <c r="D19" s="2">
        <v>15750</v>
      </c>
    </row>
    <row r="20" spans="2:4" x14ac:dyDescent="0.15">
      <c r="B20" s="3" t="s">
        <v>6</v>
      </c>
      <c r="C20" s="1" t="s">
        <v>1</v>
      </c>
      <c r="D20" s="2">
        <f>25000*1.05</f>
        <v>26250</v>
      </c>
    </row>
    <row r="21" spans="2:4" x14ac:dyDescent="0.15">
      <c r="B21" s="3" t="s">
        <v>9</v>
      </c>
      <c r="C21" s="1" t="s">
        <v>8</v>
      </c>
      <c r="D21" s="2">
        <v>1050</v>
      </c>
    </row>
    <row r="22" spans="2:4" x14ac:dyDescent="0.15">
      <c r="B22" s="3" t="s">
        <v>10</v>
      </c>
      <c r="C22" s="1" t="s">
        <v>7</v>
      </c>
      <c r="D22" s="2">
        <v>2520</v>
      </c>
    </row>
    <row r="23" spans="2:4" x14ac:dyDescent="0.15">
      <c r="B23" s="3" t="s">
        <v>12</v>
      </c>
      <c r="C23" s="1" t="s">
        <v>11</v>
      </c>
      <c r="D23" s="2">
        <v>840</v>
      </c>
    </row>
  </sheetData>
  <mergeCells count="4">
    <mergeCell ref="B2:D2"/>
    <mergeCell ref="B12:E12"/>
    <mergeCell ref="B13:D13"/>
    <mergeCell ref="B14:E14"/>
  </mergeCells>
  <phoneticPr fontId="2"/>
  <dataValidations disablePrompts="1" count="1">
    <dataValidation type="list" allowBlank="1" showInputMessage="1" showErrorMessage="1" sqref="B7:B11">
      <formula1>$B$18:$B$23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028開始</vt:lpstr>
      <vt:lpstr>028完成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2009-08-30T07:40:23Z</dcterms:created>
  <dcterms:modified xsi:type="dcterms:W3CDTF">2013-03-30T04:47:13Z</dcterms:modified>
</cp:coreProperties>
</file>