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at-y\SkyDrive\すぐわかるExcel関数\ダウンロード\CH01\"/>
    </mc:Choice>
  </mc:AlternateContent>
  <bookViews>
    <workbookView xWindow="600" yWindow="600" windowWidth="14535" windowHeight="7890"/>
  </bookViews>
  <sheets>
    <sheet name="023-1完成" sheetId="3" r:id="rId1"/>
    <sheet name="023-2完成" sheetId="4" r:id="rId2"/>
    <sheet name="023-3完成" sheetId="5" r:id="rId3"/>
    <sheet name="023-4完成" sheetId="6" r:id="rId4"/>
    <sheet name="023-5完成" sheetId="8" r:id="rId5"/>
    <sheet name="023-6完成" sheetId="7" r:id="rId6"/>
    <sheet name="023-ひと押し_開始" sheetId="9" r:id="rId7"/>
    <sheet name="023-ひと押し_完成" sheetId="13" r:id="rId8"/>
  </sheets>
  <calcPr calcId="152511"/>
  <pivotCaches>
    <pivotCache cacheId="7" r:id="rId9"/>
  </pivotCaches>
</workbook>
</file>

<file path=xl/calcChain.xml><?xml version="1.0" encoding="utf-8"?>
<calcChain xmlns="http://schemas.openxmlformats.org/spreadsheetml/2006/main">
  <c r="C6" i="7" l="1"/>
  <c r="C5" i="7"/>
  <c r="C4" i="7"/>
  <c r="C3" i="7"/>
  <c r="C83" i="8"/>
  <c r="C81" i="8"/>
  <c r="C79" i="8"/>
  <c r="C77" i="8"/>
  <c r="C75" i="8"/>
  <c r="C73" i="8"/>
  <c r="C71" i="8"/>
  <c r="C69" i="8"/>
  <c r="C67" i="8"/>
  <c r="C65" i="8"/>
  <c r="C63" i="8"/>
  <c r="C61" i="8"/>
  <c r="C59" i="8"/>
  <c r="C57" i="8"/>
  <c r="C55" i="8"/>
  <c r="C53" i="8"/>
  <c r="C51" i="8"/>
  <c r="C49" i="8"/>
  <c r="C47" i="8"/>
  <c r="C45" i="8"/>
  <c r="C43" i="8"/>
  <c r="C41" i="8"/>
  <c r="C39" i="8"/>
  <c r="C37" i="8"/>
  <c r="C35" i="8"/>
  <c r="C33" i="8"/>
  <c r="C31" i="8"/>
  <c r="C29" i="8"/>
  <c r="C27" i="8"/>
  <c r="C25" i="8"/>
  <c r="C23" i="8"/>
  <c r="C21" i="8"/>
  <c r="C19" i="8"/>
  <c r="C17" i="8"/>
  <c r="C15" i="8"/>
  <c r="C13" i="8"/>
  <c r="C11" i="8"/>
  <c r="C9" i="8"/>
  <c r="C7" i="8"/>
  <c r="C5" i="8"/>
  <c r="C84" i="8"/>
  <c r="C82" i="8"/>
  <c r="C80" i="8"/>
  <c r="C78" i="8"/>
  <c r="C76" i="8"/>
  <c r="C74" i="8"/>
  <c r="C72" i="8"/>
  <c r="C70" i="8"/>
  <c r="C68" i="8"/>
  <c r="C66" i="8"/>
  <c r="C64" i="8"/>
  <c r="C62" i="8"/>
  <c r="C60" i="8"/>
  <c r="C58" i="8"/>
  <c r="C56" i="8"/>
  <c r="C54" i="8"/>
  <c r="C52" i="8"/>
  <c r="C50" i="8"/>
  <c r="C48" i="8"/>
  <c r="C46" i="8"/>
  <c r="C44" i="8"/>
  <c r="C42" i="8"/>
  <c r="C40" i="8"/>
  <c r="C38" i="8"/>
  <c r="C36" i="8"/>
  <c r="C34" i="8"/>
  <c r="C32" i="8"/>
  <c r="C30" i="8"/>
  <c r="C28" i="8"/>
  <c r="C26" i="8"/>
  <c r="C24" i="8"/>
  <c r="C22" i="8"/>
  <c r="C20" i="8"/>
  <c r="C18" i="8"/>
  <c r="C16" i="8"/>
  <c r="C14" i="8"/>
  <c r="C12" i="8"/>
  <c r="C10" i="8"/>
  <c r="C8" i="8"/>
  <c r="C6" i="8"/>
  <c r="C4" i="8"/>
  <c r="D6" i="7"/>
  <c r="D4" i="7"/>
  <c r="D3" i="7"/>
  <c r="D5" i="7"/>
  <c r="I6" i="6" l="1"/>
  <c r="H6" i="6"/>
  <c r="I5" i="6"/>
  <c r="H5" i="6"/>
  <c r="I4" i="6"/>
  <c r="H4" i="6"/>
  <c r="C10" i="5"/>
  <c r="D4" i="3"/>
  <c r="I4" i="4"/>
</calcChain>
</file>

<file path=xl/sharedStrings.xml><?xml version="1.0" encoding="utf-8"?>
<sst xmlns="http://schemas.openxmlformats.org/spreadsheetml/2006/main" count="149" uniqueCount="84">
  <si>
    <t>【BAHTTEXT】</t>
    <phoneticPr fontId="2"/>
  </si>
  <si>
    <t>数値</t>
    <rPh sb="0" eb="2">
      <t>スウチ</t>
    </rPh>
    <phoneticPr fontId="2"/>
  </si>
  <si>
    <t>バーツ表記</t>
    <rPh sb="3" eb="5">
      <t>ヒョウキ</t>
    </rPh>
    <phoneticPr fontId="2"/>
  </si>
  <si>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</si>
  <si>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</si>
  <si>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</si>
  <si>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商品名</t>
    <rPh sb="0" eb="3">
      <t>ショウヒンメイ</t>
    </rPh>
    <phoneticPr fontId="2"/>
  </si>
  <si>
    <t>金額</t>
    <rPh sb="0" eb="2">
      <t>キンガク</t>
    </rPh>
    <phoneticPr fontId="2"/>
  </si>
  <si>
    <t>新宿</t>
    <rPh sb="0" eb="2">
      <t>シンジュク</t>
    </rPh>
    <phoneticPr fontId="2"/>
  </si>
  <si>
    <t>池袋</t>
    <rPh sb="0" eb="2">
      <t>イケブクロ</t>
    </rPh>
    <phoneticPr fontId="2"/>
  </si>
  <si>
    <t>シャープペン</t>
    <phoneticPr fontId="3"/>
  </si>
  <si>
    <t>ボールペン</t>
    <phoneticPr fontId="3"/>
  </si>
  <si>
    <t>ボールペン</t>
    <phoneticPr fontId="2"/>
  </si>
  <si>
    <t>万年筆</t>
    <rPh sb="0" eb="3">
      <t>マンネンヒツ</t>
    </rPh>
    <phoneticPr fontId="2"/>
  </si>
  <si>
    <t>万年筆</t>
    <rPh sb="0" eb="3">
      <t>マンネンヒツ</t>
    </rPh>
    <phoneticPr fontId="3"/>
  </si>
  <si>
    <t>新宿</t>
  </si>
  <si>
    <t>池袋</t>
  </si>
  <si>
    <t>総計</t>
  </si>
  <si>
    <t>シャープペン</t>
  </si>
  <si>
    <t>ボールペン</t>
  </si>
  <si>
    <t>万年筆</t>
  </si>
  <si>
    <t>合計 / 金額</t>
  </si>
  <si>
    <t>【GETPIVOTDATA】</t>
    <phoneticPr fontId="2"/>
  </si>
  <si>
    <t>売上</t>
    <rPh sb="0" eb="2">
      <t>ウリアゲ</t>
    </rPh>
    <phoneticPr fontId="2"/>
  </si>
  <si>
    <t>【ピボットテーブル】</t>
    <phoneticPr fontId="2"/>
  </si>
  <si>
    <t>値</t>
    <rPh sb="0" eb="1">
      <t>アタイ</t>
    </rPh>
    <phoneticPr fontId="2"/>
  </si>
  <si>
    <t>【VAR】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</si>
  <si>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</si>
  <si>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</si>
  <si>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</si>
  <si>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</si>
  <si>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</si>
  <si>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G</t>
    <phoneticPr fontId="2"/>
  </si>
  <si>
    <t>分散</t>
    <rPh sb="0" eb="2">
      <t>ブンサン</t>
    </rPh>
    <phoneticPr fontId="2"/>
  </si>
  <si>
    <t>【SUMIFS】</t>
    <phoneticPr fontId="2"/>
  </si>
  <si>
    <t>支店</t>
  </si>
  <si>
    <t>商品名</t>
  </si>
  <si>
    <t>記号</t>
    <rPh sb="0" eb="2">
      <t>キゴウ</t>
    </rPh>
    <phoneticPr fontId="8"/>
  </si>
  <si>
    <t>CODE関数</t>
    <rPh sb="4" eb="6">
      <t>カンスウ</t>
    </rPh>
    <phoneticPr fontId="8"/>
  </si>
  <si>
    <t>UNICODE関数</t>
    <rPh sb="7" eb="9">
      <t>カンスウ</t>
    </rPh>
    <phoneticPr fontId="8"/>
  </si>
  <si>
    <t>☀</t>
    <phoneticPr fontId="8"/>
  </si>
  <si>
    <t>☁</t>
    <phoneticPr fontId="8"/>
  </si>
  <si>
    <t>☂</t>
    <phoneticPr fontId="8"/>
  </si>
  <si>
    <t>☃</t>
    <phoneticPr fontId="8"/>
  </si>
  <si>
    <t>【F分布グラフ】</t>
    <rPh sb="2" eb="4">
      <t>ブンプ</t>
    </rPh>
    <phoneticPr fontId="8"/>
  </si>
  <si>
    <t>x</t>
    <phoneticPr fontId="8"/>
  </si>
  <si>
    <t>確率</t>
    <rPh sb="0" eb="2">
      <t>カクリツ</t>
    </rPh>
    <phoneticPr fontId="8"/>
  </si>
  <si>
    <t>自由度1</t>
    <rPh sb="0" eb="3">
      <t>ジユウド</t>
    </rPh>
    <phoneticPr fontId="8"/>
  </si>
  <si>
    <t>自由度2</t>
    <rPh sb="0" eb="3">
      <t>ジユウド</t>
    </rPh>
    <phoneticPr fontId="8"/>
  </si>
  <si>
    <t>【住所録】</t>
    <rPh sb="1" eb="4">
      <t>ジュウショロク</t>
    </rPh>
    <phoneticPr fontId="7"/>
  </si>
  <si>
    <t>No.</t>
    <phoneticPr fontId="7"/>
  </si>
  <si>
    <t>氏名</t>
    <rPh sb="0" eb="2">
      <t>シメイ</t>
    </rPh>
    <phoneticPr fontId="7"/>
  </si>
  <si>
    <t>電話番号</t>
    <rPh sb="0" eb="2">
      <t>デンワ</t>
    </rPh>
    <rPh sb="2" eb="4">
      <t>バンゴウ</t>
    </rPh>
    <phoneticPr fontId="7"/>
  </si>
  <si>
    <t>変換後</t>
    <rPh sb="0" eb="3">
      <t>ヘンカンゴ</t>
    </rPh>
    <phoneticPr fontId="7"/>
  </si>
  <si>
    <t>阿部 一郎</t>
    <rPh sb="0" eb="2">
      <t>アベ</t>
    </rPh>
    <rPh sb="3" eb="5">
      <t>イチロウ</t>
    </rPh>
    <phoneticPr fontId="7"/>
  </si>
  <si>
    <t>03-0000-0000</t>
    <phoneticPr fontId="7"/>
  </si>
  <si>
    <t>伊藤 忠敬</t>
    <rPh sb="0" eb="2">
      <t>イトウ</t>
    </rPh>
    <rPh sb="3" eb="5">
      <t>タダタカ</t>
    </rPh>
    <phoneticPr fontId="7"/>
  </si>
  <si>
    <t>011-111-0000</t>
    <phoneticPr fontId="7"/>
  </si>
  <si>
    <t>織田 慶喜</t>
    <rPh sb="0" eb="2">
      <t>オダ</t>
    </rPh>
    <rPh sb="3" eb="5">
      <t>ヨシノブ</t>
    </rPh>
    <phoneticPr fontId="7"/>
  </si>
  <si>
    <t>0183-22-0000</t>
    <phoneticPr fontId="7"/>
  </si>
  <si>
    <t>木下 秀光</t>
    <rPh sb="0" eb="2">
      <t>キノシタ</t>
    </rPh>
    <rPh sb="3" eb="5">
      <t>ヒデミツ</t>
    </rPh>
    <phoneticPr fontId="7"/>
  </si>
  <si>
    <t>045-333-0000</t>
    <phoneticPr fontId="7"/>
  </si>
  <si>
    <t>田中 信長</t>
    <rPh sb="0" eb="2">
      <t>タナカ</t>
    </rPh>
    <rPh sb="3" eb="5">
      <t>ノブナガ</t>
    </rPh>
    <phoneticPr fontId="7"/>
  </si>
  <si>
    <t>0480-44-0000</t>
    <phoneticPr fontId="7"/>
  </si>
  <si>
    <t>徳川 鎌足</t>
    <rPh sb="0" eb="2">
      <t>トクガワ</t>
    </rPh>
    <rPh sb="3" eb="5">
      <t>カマタリ</t>
    </rPh>
    <phoneticPr fontId="7"/>
  </si>
  <si>
    <t>052-555-0000</t>
    <phoneticPr fontId="7"/>
  </si>
  <si>
    <t>森 由紀夫</t>
    <rPh sb="0" eb="1">
      <t>モリ</t>
    </rPh>
    <rPh sb="2" eb="5">
      <t>ユキオ</t>
    </rPh>
    <phoneticPr fontId="7"/>
  </si>
  <si>
    <t>072-666-0000</t>
    <phoneticPr fontId="7"/>
  </si>
  <si>
    <t>吉田 茂三</t>
    <rPh sb="0" eb="2">
      <t>ヨシダ</t>
    </rPh>
    <rPh sb="3" eb="5">
      <t>シゲゾウ</t>
    </rPh>
    <phoneticPr fontId="7"/>
  </si>
  <si>
    <t>0791-77-0000</t>
    <phoneticPr fontId="7"/>
  </si>
  <si>
    <t>安部 陽一</t>
    <rPh sb="0" eb="2">
      <t>アベ</t>
    </rPh>
    <rPh sb="3" eb="5">
      <t>ヨウイチ</t>
    </rPh>
    <phoneticPr fontId="7"/>
  </si>
  <si>
    <t>03-8888-0000</t>
    <phoneticPr fontId="7"/>
  </si>
  <si>
    <t>井上 孝之</t>
    <rPh sb="0" eb="2">
      <t>イノウエ</t>
    </rPh>
    <rPh sb="3" eb="5">
      <t>タカユキ</t>
    </rPh>
    <phoneticPr fontId="7"/>
  </si>
  <si>
    <t>048-999-0000</t>
    <phoneticPr fontId="7"/>
  </si>
  <si>
    <t>03(0000)0000</t>
    <phoneticPr fontId="7"/>
  </si>
  <si>
    <t>011(111)0000</t>
    <phoneticPr fontId="7"/>
  </si>
  <si>
    <t>0183(22)0000</t>
  </si>
  <si>
    <t>045(333)0000</t>
  </si>
  <si>
    <t>0480(44)0000</t>
  </si>
  <si>
    <t>052(555)0000</t>
  </si>
  <si>
    <t>072(666)0000</t>
  </si>
  <si>
    <t>0791(77)0000</t>
  </si>
  <si>
    <t>03(8888)0000</t>
  </si>
  <si>
    <t>048(999)0000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</si>
</sst>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4" fontId="6" fillId="0" borderId="0" xfId="0" applyNumberFormat="1" applyFont="1">
      <alignment vertical="center"/>
    </xf>
    <xf numFmtId="0" fontId="5" fillId="0" borderId="0" xfId="0" applyFont="1">
      <alignment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38" fontId="0" fillId="0" borderId="0" xfId="0" applyNumberFormat="1">
      <alignment vertical="center"/>
    </xf>
    <xf numFmtId="0" fontId="5" fillId="3" borderId="1" xfId="0" applyFont="1" applyFill="1" applyBorder="1" applyAlignment="1">
      <alignment vertical="center" shrinkToFit="1"/>
    </xf>
    <xf numFmtId="38" fontId="4" fillId="0" borderId="1" xfId="1" applyFont="1" applyBorder="1">
      <alignment vertical="center"/>
    </xf>
    <xf numFmtId="0" fontId="5" fillId="3" borderId="1" xfId="0" applyFont="1" applyFill="1" applyBorder="1">
      <alignment vertical="center"/>
    </xf>
    <xf numFmtId="0" fontId="0" fillId="0" borderId="0" xfId="0" pivotButton="1">
      <alignment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5" fillId="2" borderId="3" xfId="0" applyFont="1" applyFill="1" applyBorder="1" applyAlignment="1">
      <alignment horizontal="center" vertical="center"/>
    </xf>
    <xf numFmtId="38" fontId="4" fillId="0" borderId="3" xfId="1" applyFont="1" applyBorder="1">
      <alignment vertical="center"/>
    </xf>
    <xf numFmtId="0" fontId="5" fillId="4" borderId="1" xfId="2" applyFont="1" applyFill="1" applyBorder="1" applyAlignment="1">
      <alignment horizontal="center" vertical="center"/>
    </xf>
    <xf numFmtId="0" fontId="1" fillId="0" borderId="0" xfId="2">
      <alignment vertical="center"/>
    </xf>
    <xf numFmtId="0" fontId="9" fillId="0" borderId="1" xfId="2" applyFont="1" applyBorder="1" applyAlignment="1">
      <alignment horizontal="center" vertical="center"/>
    </xf>
    <xf numFmtId="0" fontId="1" fillId="0" borderId="1" xfId="2" applyBorder="1">
      <alignment vertical="center"/>
    </xf>
    <xf numFmtId="0" fontId="5" fillId="5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5" fillId="6" borderId="1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/>
  </cellStyles>
  <dxfs count="1">
    <dxf>
      <numFmt numFmtId="6" formatCode="#,##0;[Red]\-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自由度</a:t>
            </a:r>
            <a:r>
              <a:rPr lang="en-US" altLang="ja-JP"/>
              <a:t>(10,20)</a:t>
            </a:r>
            <a:r>
              <a:rPr lang="ja-JP" altLang="en-US"/>
              <a:t>の</a:t>
            </a:r>
            <a:r>
              <a:rPr lang="en-US" altLang="ja-JP"/>
              <a:t>F</a:t>
            </a:r>
            <a:r>
              <a:rPr lang="ja-JP" altLang="en-US"/>
              <a:t>分布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確率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0.0</c:formatCode>
              <c:ptCount val="8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0.30000000000000004</c:v>
              </c:pt>
              <c:pt idx="4">
                <c:v>0.4</c:v>
              </c:pt>
              <c:pt idx="5">
                <c:v>0.5</c:v>
              </c:pt>
              <c:pt idx="6">
                <c:v>0.60000000000000009</c:v>
              </c:pt>
              <c:pt idx="7">
                <c:v>0.70000000000000007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1.9000000000000001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  <c:pt idx="61">
                <c:v>6.1</c:v>
              </c:pt>
              <c:pt idx="62">
                <c:v>6.2</c:v>
              </c:pt>
              <c:pt idx="63">
                <c:v>6.3</c:v>
              </c:pt>
              <c:pt idx="64">
                <c:v>6.4</c:v>
              </c:pt>
              <c:pt idx="65">
                <c:v>6.5</c:v>
              </c:pt>
              <c:pt idx="66">
                <c:v>6.6</c:v>
              </c:pt>
              <c:pt idx="67">
                <c:v>6.7</c:v>
              </c:pt>
              <c:pt idx="68">
                <c:v>6.8</c:v>
              </c:pt>
              <c:pt idx="69">
                <c:v>6.9</c:v>
              </c:pt>
              <c:pt idx="70">
                <c:v>7</c:v>
              </c:pt>
              <c:pt idx="71">
                <c:v>7.1</c:v>
              </c:pt>
              <c:pt idx="72">
                <c:v>7.2</c:v>
              </c:pt>
              <c:pt idx="73">
                <c:v>7.3</c:v>
              </c:pt>
              <c:pt idx="74">
                <c:v>7.4</c:v>
              </c:pt>
              <c:pt idx="75">
                <c:v>7.5</c:v>
              </c:pt>
              <c:pt idx="76">
                <c:v>7.6</c:v>
              </c:pt>
              <c:pt idx="77">
                <c:v>7.7</c:v>
              </c:pt>
              <c:pt idx="78">
                <c:v>7.8</c:v>
              </c:pt>
              <c:pt idx="79">
                <c:v>7.9</c:v>
              </c:pt>
              <c:pt idx="80">
                <c:v>8</c:v>
              </c:pt>
            </c:numLit>
          </c:xVal>
          <c:yVal>
            <c:numLit>
              <c:formatCode>General</c:formatCode>
              <c:ptCount val="81"/>
              <c:pt idx="0">
                <c:v>0</c:v>
              </c:pt>
              <c:pt idx="1">
                <c:v>1.5046816099658198E-2</c:v>
              </c:pt>
              <c:pt idx="2">
                <c:v>0.1198157207092664</c:v>
              </c:pt>
              <c:pt idx="3">
                <c:v>0.31138774234168354</c:v>
              </c:pt>
              <c:pt idx="4">
                <c:v>0.51976301592314733</c:v>
              </c:pt>
              <c:pt idx="5">
                <c:v>0.68788196212736052</c:v>
              </c:pt>
              <c:pt idx="6">
                <c:v>0.79202486491424051</c:v>
              </c:pt>
              <c:pt idx="7">
                <c:v>0.83304743554832439</c:v>
              </c:pt>
              <c:pt idx="8">
                <c:v>0.82361360496558389</c:v>
              </c:pt>
              <c:pt idx="9">
                <c:v>0.77935280600645873</c:v>
              </c:pt>
              <c:pt idx="10">
                <c:v>0.7143568496192777</c:v>
              </c:pt>
              <c:pt idx="11">
                <c:v>0.63955716280584407</c:v>
              </c:pt>
              <c:pt idx="12">
                <c:v>0.56261245662270143</c:v>
              </c:pt>
              <c:pt idx="13">
                <c:v>0.48842551733837575</c:v>
              </c:pt>
              <c:pt idx="14">
                <c:v>0.4198193203363671</c:v>
              </c:pt>
              <c:pt idx="15">
                <c:v>0.35816109165911919</c:v>
              </c:pt>
              <c:pt idx="16">
                <c:v>0.30386204283552992</c:v>
              </c:pt>
              <c:pt idx="17">
                <c:v>0.25674610194279085</c:v>
              </c:pt>
              <c:pt idx="18">
                <c:v>0.21630676652253056</c:v>
              </c:pt>
              <c:pt idx="19">
                <c:v>0.1818776493234297</c:v>
              </c:pt>
              <c:pt idx="20">
                <c:v>0.15274047851562514</c:v>
              </c:pt>
              <c:pt idx="21">
                <c:v>0.12818976821094738</c:v>
              </c:pt>
              <c:pt idx="22">
                <c:v>0.10756857154057393</c:v>
              </c:pt>
              <c:pt idx="23">
                <c:v>9.0285611635157109E-2</c:v>
              </c:pt>
              <c:pt idx="24">
                <c:v>7.582088576133271E-2</c:v>
              </c:pt>
              <c:pt idx="25">
                <c:v>6.3724489085661792E-2</c:v>
              </c:pt>
              <c:pt idx="26">
                <c:v>5.3611745931115257E-2</c:v>
              </c:pt>
              <c:pt idx="27">
                <c:v>4.5156598627689906E-2</c:v>
              </c:pt>
              <c:pt idx="28">
                <c:v>3.808444217625355E-2</c:v>
              </c:pt>
              <c:pt idx="29">
                <c:v>3.2165094026438142E-2</c:v>
              </c:pt>
              <c:pt idx="30">
                <c:v>2.7206269009920056E-2</c:v>
              </c:pt>
              <c:pt idx="31">
                <c:v>2.3047730550145928E-2</c:v>
              </c:pt>
              <c:pt idx="32">
                <c:v>1.9556169504055358E-2</c:v>
              </c:pt>
              <c:pt idx="33">
                <c:v>1.6620793341097503E-2</c:v>
              </c:pt>
              <c:pt idx="34">
                <c:v>1.4149572050145042E-2</c:v>
              </c:pt>
              <c:pt idx="35">
                <c:v>1.206607079477658E-2</c:v>
              </c:pt>
              <c:pt idx="36">
                <c:v>1.0306794857366946E-2</c:v>
              </c:pt>
              <c:pt idx="37">
                <c:v>8.8189746716740153E-3</c:v>
              </c:pt>
              <c:pt idx="38">
                <c:v>7.5587245114038084E-3</c:v>
              </c:pt>
              <c:pt idx="39">
                <c:v>6.489515702094187E-3</c:v>
              </c:pt>
              <c:pt idx="40">
                <c:v>5.5809128876506157E-3</c:v>
              </c:pt>
              <c:pt idx="41">
                <c:v>4.8075292564289471E-3</c:v>
              </c:pt>
              <c:pt idx="42">
                <c:v>4.1481633801416593E-3</c:v>
              </c:pt>
              <c:pt idx="43">
                <c:v>3.5850863015787601E-3</c:v>
              </c:pt>
              <c:pt idx="44">
                <c:v>3.1034526975327451E-3</c:v>
              </c:pt>
              <c:pt idx="45">
                <c:v>2.6908143777974974E-3</c:v>
              </c:pt>
              <c:pt idx="46">
                <c:v>2.3367181276596131E-3</c:v>
              </c:pt>
              <c:pt idx="47">
                <c:v>2.0323730405221998E-3</c:v>
              </c:pt>
              <c:pt idx="48">
                <c:v>1.7703751013768087E-3</c:v>
              </c:pt>
              <c:pt idx="49">
                <c:v>1.5444789485041762E-3</c:v>
              </c:pt>
              <c:pt idx="50">
                <c:v>1.3494085303756133E-3</c:v>
              </c:pt>
              <c:pt idx="51">
                <c:v>1.1806998490734963E-3</c:v>
              </c:pt>
              <c:pt idx="52">
                <c:v>1.0345701939374896E-3</c:v>
              </c:pt>
              <c:pt idx="53">
                <c:v>9.0780926484324617E-4</c:v>
              </c:pt>
              <c:pt idx="54">
                <c:v>7.9768840159409517E-4</c:v>
              </c:pt>
              <c:pt idx="55">
                <c:v>7.0188480610451284E-4</c:v>
              </c:pt>
              <c:pt idx="56">
                <c:v>6.1841819370688986E-4</c:v>
              </c:pt>
              <c:pt idx="57">
                <c:v>5.4559776075917862E-4</c:v>
              </c:pt>
              <c:pt idx="58">
                <c:v>4.8197772565526371E-4</c:v>
              </c:pt>
              <c:pt idx="59">
                <c:v>4.2632000402298019E-4</c:v>
              </c:pt>
              <c:pt idx="60">
                <c:v>3.7756282836198915E-4</c:v>
              </c:pt>
              <c:pt idx="61">
                <c:v>3.3479432746430802E-4</c:v>
              </c:pt>
              <c:pt idx="62">
                <c:v>2.9723024971737286E-4</c:v>
              </c:pt>
              <c:pt idx="63">
                <c:v>2.6419515338434093E-4</c:v>
              </c:pt>
              <c:pt idx="64">
                <c:v>2.3510650155715882E-4</c:v>
              </c:pt>
              <c:pt idx="65">
                <c:v>2.0946119406999389E-4</c:v>
              </c:pt>
              <c:pt idx="66">
                <c:v>1.8682414682714299E-4</c:v>
              </c:pt>
              <c:pt idx="67">
                <c:v>1.6681859366981115E-4</c:v>
              </c:pt>
              <c:pt idx="68">
                <c:v>1.4911783947584999E-4</c:v>
              </c:pt>
              <c:pt idx="69">
                <c:v>1.3343823761671609E-4</c:v>
              </c:pt>
              <c:pt idx="70">
                <c:v>1.1953320179271425E-4</c:v>
              </c:pt>
              <c:pt idx="71">
                <c:v>1.0718809294785676E-4</c:v>
              </c:pt>
              <c:pt idx="72">
                <c:v>9.6215847510056925E-5</c:v>
              </c:pt>
              <c:pt idx="73">
                <c:v>8.6453234498466483E-5</c:v>
              </c:pt>
              <c:pt idx="74">
                <c:v>7.7757646817536321E-5</c:v>
              </c:pt>
              <c:pt idx="75">
                <c:v>7.0004346917632387E-5</c:v>
              </c:pt>
              <c:pt idx="76">
                <c:v>6.3084099440016437E-5</c:v>
              </c:pt>
              <c:pt idx="77">
                <c:v>5.6901133888278702E-5</c:v>
              </c:pt>
              <c:pt idx="78">
                <c:v>5.1371389116395443E-5</c:v>
              </c:pt>
              <c:pt idx="79">
                <c:v>4.6420998774665382E-5</c:v>
              </c:pt>
              <c:pt idx="80">
                <c:v>4.198498304000014E-5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970008"/>
        <c:axId val="355971184"/>
      </c:scatterChart>
      <c:valAx>
        <c:axId val="355970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55971184"/>
        <c:crosses val="autoZero"/>
        <c:crossBetween val="midCat"/>
      </c:valAx>
      <c:valAx>
        <c:axId val="35597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55970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209550</xdr:colOff>
      <xdr:row>2</xdr:row>
      <xdr:rowOff>4</xdr:rowOff>
    </xdr:from>
    <xdr:to>
      <xdr:col>2</xdr:col>
      <xdr:colOff>419101</xdr:colOff>
      <xdr:row>4</xdr:row>
      <xdr:rowOff>38106</xdr:rowOff>
    </xdr:to>
    <xdr:sp macro="" textlink="">
      <xdr:nvSpPr>
        <xdr:cNvPr id="2" name="二等辺三角形 1"/>
        <xdr:cNvSpPr/>
      </xdr:nvSpPr>
      <xdr:spPr>
        <a:xfrm rot="5400000">
          <a:off x="942975" y="314329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11</xdr:col>
      <xdr:colOff>0</xdr:colOff>
      <xdr:row>21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154.842359722221" createdVersion="3" refreshedVersion="3" minRefreshableVersion="3" recordCount="8">
  <cacheSource type="worksheet">
    <worksheetSource ref="B3:E11" sheet="023-2完成"/>
  </cacheSource>
  <cacheFields count="4">
    <cacheField name="日付" numFmtId="0">
      <sharedItems containsSemiMixedTypes="0" containsNonDate="0" containsDate="1" containsString="0" minDate="2009-04-01T00:00:00" maxDate="2009-04-07T00:00:00"/>
    </cacheField>
    <cacheField name="支店" numFmtId="0">
      <sharedItems count="2">
        <s v="池袋"/>
        <s v="新宿"/>
      </sharedItems>
    </cacheField>
    <cacheField name="商品名" numFmtId="0">
      <sharedItems count="3">
        <s v="シャープペン"/>
        <s v="ボールペン"/>
        <s v="万年筆"/>
      </sharedItems>
    </cacheField>
    <cacheField name="金額" numFmtId="0">
      <sharedItems containsSemiMixedTypes="0" containsString="0" containsNumber="1" containsInteger="1" minValue="550000" maxValue="30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d v="2009-04-01T00:00:00"/>
    <x v="0"/>
    <x v="0"/>
    <n v="1500000"/>
  </r>
  <r>
    <d v="2009-04-01T00:00:00"/>
    <x v="0"/>
    <x v="1"/>
    <n v="700000"/>
  </r>
  <r>
    <d v="2009-04-03T00:00:00"/>
    <x v="1"/>
    <x v="0"/>
    <n v="3000000"/>
  </r>
  <r>
    <d v="2009-04-04T00:00:00"/>
    <x v="0"/>
    <x v="2"/>
    <n v="550000"/>
  </r>
  <r>
    <d v="2009-04-05T00:00:00"/>
    <x v="1"/>
    <x v="0"/>
    <n v="1500000"/>
  </r>
  <r>
    <d v="2009-04-05T00:00:00"/>
    <x v="1"/>
    <x v="1"/>
    <n v="735000"/>
  </r>
  <r>
    <d v="2009-04-06T00:00:00"/>
    <x v="0"/>
    <x v="1"/>
    <n v="800000"/>
  </r>
  <r>
    <d v="2009-04-06T00:00:00"/>
    <x v="0"/>
    <x v="0"/>
    <n v="175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7" applyNumberFormats="0" applyBorderFormats="0" applyFontFormats="0" applyPatternFormats="0" applyAlignmentFormats="0" applyWidthHeightFormats="1" dataCaption="値" updatedVersion="3" minRefreshableVersion="3" showCalcMbrs="0" useAutoFormatting="1" itemPrintTitles="1" createdVersion="3" indent="0" compact="0" compactData="0" gridDropZones="1" multipleFieldFilters="0">
  <location ref="G7:J12" firstHeaderRow="1" firstDataRow="2" firstDataCol="1"/>
  <pivotFields count="4">
    <pivotField compact="0" numFmtId="14" outline="0" showAll="0"/>
    <pivotField axis="axisCol" compact="0" outline="0" showAll="0">
      <items count="3">
        <item x="1"/>
        <item x="0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numFmtId="38" outline="0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合計 / 金額" fld="3" baseField="0" baseItem="0" numFmtId="38"/>
  </dataFields>
  <formats count="1">
    <format dxfId="0">
      <pivotArea outline="0" collapsedLevelsAreSubtotals="1" fieldPosition="0"/>
    </format>
  </formats>
  <pivotTableStyleInfo name="PivotStyleMedium2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D4"/>
  <sheetViews>
    <sheetView tabSelected="1" workbookViewId="0">
      <selection activeCell="D4" sqref="D4"/>
    </sheetView>
  </sheetViews>
  <sheetFormatPr defaultRowHeight="13.5" x14ac:dyDescent="0.15"/>
  <cols>
    <col min="1" max="1" width="2.125" customWidth="1"/>
    <col min="2" max="2" width="8.625" customWidth="1"/>
    <col min="3" max="3" width="7.375" customWidth="1"/>
    <col min="4" max="4" width="21.625" customWidth="1"/>
  </cols>
  <sheetData>
    <row r="1" spans="2:4" ht="14.25" x14ac:dyDescent="0.15">
      <c r="B1" s="1" t="s">
        <v>0</v>
      </c>
    </row>
    <row r="2" spans="2:4" ht="3.75" customHeight="1" x14ac:dyDescent="0.15">
      <c r="B2" s="1"/>
    </row>
    <row r="3" spans="2:4" x14ac:dyDescent="0.15">
      <c r="B3" s="2" t="s">
        <v>1</v>
      </c>
      <c r="D3" s="2" t="s">
        <v>2</v>
      </c>
    </row>
    <row r="4" spans="2:4" x14ac:dyDescent="0.15">
      <c r="B4" s="3">
        <v>123</v>
      </c>
      <c r="D4" s="3" t="str">
        <f>BAHTTEXT(B4)</f>
        <v>หนึ่งร้อยยี่สิบสามบาทถ้วน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J12"/>
  <sheetViews>
    <sheetView topLeftCell="F1" workbookViewId="0">
      <selection activeCell="G9" sqref="G9"/>
    </sheetView>
  </sheetViews>
  <sheetFormatPr defaultRowHeight="13.5" x14ac:dyDescent="0.15"/>
  <cols>
    <col min="1" max="1" width="2.125" customWidth="1"/>
    <col min="2" max="2" width="10.75" style="9" customWidth="1"/>
    <col min="3" max="3" width="7.125" style="9" customWidth="1"/>
    <col min="4" max="4" width="13.625" customWidth="1"/>
    <col min="5" max="5" width="9.625" customWidth="1"/>
    <col min="6" max="6" width="2.125" customWidth="1"/>
    <col min="7" max="7" width="12.625" customWidth="1"/>
    <col min="8" max="9" width="10.625" bestFit="1" customWidth="1"/>
    <col min="10" max="10" width="11.875" bestFit="1" customWidth="1"/>
    <col min="11" max="11" width="13.25" customWidth="1"/>
    <col min="12" max="12" width="16.5" bestFit="1" customWidth="1"/>
    <col min="13" max="13" width="9.75" bestFit="1" customWidth="1"/>
    <col min="14" max="14" width="12.75" bestFit="1" customWidth="1"/>
    <col min="15" max="15" width="5.75" customWidth="1"/>
  </cols>
  <sheetData>
    <row r="1" spans="2:10" ht="14.25" x14ac:dyDescent="0.15">
      <c r="B1" s="5" t="s">
        <v>3</v>
      </c>
      <c r="C1" s="5"/>
      <c r="G1" s="5" t="s">
        <v>22</v>
      </c>
    </row>
    <row r="2" spans="2:10" ht="3.75" customHeight="1" x14ac:dyDescent="0.15">
      <c r="B2" s="5"/>
      <c r="C2" s="5"/>
    </row>
    <row r="3" spans="2:10" x14ac:dyDescent="0.15">
      <c r="B3" s="7" t="s">
        <v>4</v>
      </c>
      <c r="C3" s="7" t="s">
        <v>5</v>
      </c>
      <c r="D3" s="2" t="s">
        <v>6</v>
      </c>
      <c r="E3" s="2" t="s">
        <v>7</v>
      </c>
      <c r="G3" s="8" t="s">
        <v>6</v>
      </c>
      <c r="H3" s="8" t="s">
        <v>5</v>
      </c>
      <c r="I3" s="8" t="s">
        <v>23</v>
      </c>
    </row>
    <row r="4" spans="2:10" x14ac:dyDescent="0.15">
      <c r="B4" s="9">
        <v>39904</v>
      </c>
      <c r="C4" s="9" t="s">
        <v>9</v>
      </c>
      <c r="D4" s="10" t="s">
        <v>10</v>
      </c>
      <c r="E4" s="11">
        <v>1500000</v>
      </c>
      <c r="G4" s="4" t="s">
        <v>19</v>
      </c>
      <c r="H4" s="4" t="s">
        <v>15</v>
      </c>
      <c r="I4" s="13">
        <f>GETPIVOTDATA("金額",$G$7,"商品名",G4,"支店",H4)</f>
        <v>735000</v>
      </c>
    </row>
    <row r="5" spans="2:10" x14ac:dyDescent="0.15">
      <c r="B5" s="9">
        <v>39904</v>
      </c>
      <c r="C5" s="9" t="s">
        <v>9</v>
      </c>
      <c r="D5" s="10" t="s">
        <v>11</v>
      </c>
      <c r="E5" s="11">
        <v>700000</v>
      </c>
    </row>
    <row r="6" spans="2:10" x14ac:dyDescent="0.15">
      <c r="B6" s="9">
        <v>39906</v>
      </c>
      <c r="C6" s="9" t="s">
        <v>8</v>
      </c>
      <c r="D6" s="10" t="s">
        <v>10</v>
      </c>
      <c r="E6" s="11">
        <v>3000000</v>
      </c>
      <c r="G6" s="6" t="s">
        <v>24</v>
      </c>
    </row>
    <row r="7" spans="2:10" x14ac:dyDescent="0.15">
      <c r="B7" s="9">
        <v>39907</v>
      </c>
      <c r="C7" s="9" t="s">
        <v>9</v>
      </c>
      <c r="D7" s="10" t="s">
        <v>14</v>
      </c>
      <c r="E7" s="11">
        <v>550000</v>
      </c>
      <c r="G7" s="15" t="s">
        <v>21</v>
      </c>
      <c r="H7" s="15" t="s">
        <v>35</v>
      </c>
    </row>
    <row r="8" spans="2:10" x14ac:dyDescent="0.15">
      <c r="B8" s="9">
        <v>39908</v>
      </c>
      <c r="C8" s="9" t="s">
        <v>8</v>
      </c>
      <c r="D8" s="10" t="s">
        <v>10</v>
      </c>
      <c r="E8" s="11">
        <v>1500000</v>
      </c>
      <c r="G8" s="15" t="s">
        <v>36</v>
      </c>
      <c r="H8" t="s">
        <v>15</v>
      </c>
      <c r="I8" t="s">
        <v>16</v>
      </c>
      <c r="J8" t="s">
        <v>17</v>
      </c>
    </row>
    <row r="9" spans="2:10" x14ac:dyDescent="0.15">
      <c r="B9" s="9">
        <v>39908</v>
      </c>
      <c r="C9" s="9" t="s">
        <v>8</v>
      </c>
      <c r="D9" s="10" t="s">
        <v>11</v>
      </c>
      <c r="E9" s="11">
        <v>735000</v>
      </c>
      <c r="G9" t="s">
        <v>18</v>
      </c>
      <c r="H9" s="11">
        <v>4500000</v>
      </c>
      <c r="I9" s="11">
        <v>3250000</v>
      </c>
      <c r="J9" s="11">
        <v>7750000</v>
      </c>
    </row>
    <row r="10" spans="2:10" x14ac:dyDescent="0.15">
      <c r="B10" s="9">
        <v>39909</v>
      </c>
      <c r="C10" s="9" t="s">
        <v>9</v>
      </c>
      <c r="D10" s="10" t="s">
        <v>11</v>
      </c>
      <c r="E10" s="11">
        <v>800000</v>
      </c>
      <c r="G10" t="s">
        <v>19</v>
      </c>
      <c r="H10" s="11">
        <v>735000</v>
      </c>
      <c r="I10" s="11">
        <v>1500000</v>
      </c>
      <c r="J10" s="11">
        <v>2235000</v>
      </c>
    </row>
    <row r="11" spans="2:10" x14ac:dyDescent="0.15">
      <c r="B11" s="9">
        <v>39909</v>
      </c>
      <c r="C11" s="9" t="s">
        <v>9</v>
      </c>
      <c r="D11" s="10" t="s">
        <v>10</v>
      </c>
      <c r="E11" s="11">
        <v>1750000</v>
      </c>
      <c r="G11" t="s">
        <v>20</v>
      </c>
      <c r="H11" s="11"/>
      <c r="I11" s="11">
        <v>550000</v>
      </c>
      <c r="J11" s="11">
        <v>550000</v>
      </c>
    </row>
    <row r="12" spans="2:10" x14ac:dyDescent="0.15">
      <c r="G12" t="s">
        <v>17</v>
      </c>
      <c r="H12" s="11">
        <v>5235000</v>
      </c>
      <c r="I12" s="11">
        <v>5300000</v>
      </c>
      <c r="J12" s="11">
        <v>10535000</v>
      </c>
    </row>
  </sheetData>
  <phoneticPr fontId="2"/>
  <dataValidations count="2">
    <dataValidation type="list" allowBlank="1" showInputMessage="1" showErrorMessage="1" sqref="G4">
      <formula1>$G$9:$G$11</formula1>
    </dataValidation>
    <dataValidation type="list" allowBlank="1" showInputMessage="1" showErrorMessage="1" sqref="H4">
      <formula1>$H$8:$I$8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C10"/>
  <sheetViews>
    <sheetView workbookViewId="0">
      <selection activeCell="C10" sqref="C10"/>
    </sheetView>
  </sheetViews>
  <sheetFormatPr defaultRowHeight="13.5" x14ac:dyDescent="0.15"/>
  <cols>
    <col min="1" max="1" width="2.125" customWidth="1"/>
    <col min="2" max="2" width="6.625" customWidth="1"/>
    <col min="3" max="3" width="14.625" customWidth="1"/>
  </cols>
  <sheetData>
    <row r="1" spans="2:3" ht="14.25" x14ac:dyDescent="0.15">
      <c r="B1" s="1" t="s">
        <v>26</v>
      </c>
    </row>
    <row r="2" spans="2:3" ht="3.75" customHeight="1" x14ac:dyDescent="0.15">
      <c r="B2" s="1"/>
    </row>
    <row r="3" spans="2:3" x14ac:dyDescent="0.15">
      <c r="B3" s="2"/>
      <c r="C3" s="2" t="s">
        <v>25</v>
      </c>
    </row>
    <row r="4" spans="2:3" x14ac:dyDescent="0.15">
      <c r="B4" s="2" t="s">
        <v>27</v>
      </c>
      <c r="C4" s="13">
        <v>1000000001</v>
      </c>
    </row>
    <row r="5" spans="2:3" x14ac:dyDescent="0.15">
      <c r="B5" s="2" t="s">
        <v>28</v>
      </c>
      <c r="C5" s="13">
        <v>1000000002</v>
      </c>
    </row>
    <row r="6" spans="2:3" x14ac:dyDescent="0.15">
      <c r="B6" s="2" t="s">
        <v>29</v>
      </c>
      <c r="C6" s="13">
        <v>1000000003</v>
      </c>
    </row>
    <row r="7" spans="2:3" x14ac:dyDescent="0.15">
      <c r="B7" s="2" t="s">
        <v>30</v>
      </c>
      <c r="C7" s="13">
        <v>1000000004</v>
      </c>
    </row>
    <row r="8" spans="2:3" x14ac:dyDescent="0.15">
      <c r="B8" s="2" t="s">
        <v>31</v>
      </c>
      <c r="C8" s="13">
        <v>1000000005</v>
      </c>
    </row>
    <row r="9" spans="2:3" ht="14.25" thickBot="1" x14ac:dyDescent="0.2">
      <c r="B9" s="18" t="s">
        <v>32</v>
      </c>
      <c r="C9" s="19">
        <v>1000000006</v>
      </c>
    </row>
    <row r="10" spans="2:3" ht="14.25" thickTop="1" x14ac:dyDescent="0.15">
      <c r="B10" s="16" t="s">
        <v>33</v>
      </c>
      <c r="C10" s="17">
        <f>VAR(C4:C9)</f>
        <v>3.5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I11"/>
  <sheetViews>
    <sheetView topLeftCell="F1" workbookViewId="0">
      <selection activeCell="H4" sqref="H4"/>
    </sheetView>
  </sheetViews>
  <sheetFormatPr defaultRowHeight="13.5" x14ac:dyDescent="0.15"/>
  <cols>
    <col min="1" max="1" width="2.125" customWidth="1"/>
    <col min="2" max="2" width="10.75" style="9" customWidth="1"/>
    <col min="3" max="3" width="7.125" style="9" customWidth="1"/>
    <col min="4" max="4" width="13.625" customWidth="1"/>
    <col min="5" max="5" width="9.625" customWidth="1"/>
    <col min="6" max="6" width="2.125" customWidth="1"/>
    <col min="7" max="7" width="12.125" customWidth="1"/>
    <col min="8" max="9" width="10.125" customWidth="1"/>
  </cols>
  <sheetData>
    <row r="1" spans="2:9" ht="14.25" x14ac:dyDescent="0.15">
      <c r="B1" s="5" t="s">
        <v>3</v>
      </c>
      <c r="C1" s="5"/>
      <c r="G1" s="1" t="s">
        <v>34</v>
      </c>
    </row>
    <row r="2" spans="2:9" ht="3.75" customHeight="1" x14ac:dyDescent="0.15">
      <c r="B2" s="5"/>
      <c r="C2" s="5"/>
    </row>
    <row r="3" spans="2:9" x14ac:dyDescent="0.15">
      <c r="B3" s="7" t="s">
        <v>4</v>
      </c>
      <c r="C3" s="7" t="s">
        <v>5</v>
      </c>
      <c r="D3" s="2" t="s">
        <v>6</v>
      </c>
      <c r="E3" s="2" t="s">
        <v>7</v>
      </c>
      <c r="G3" s="8"/>
      <c r="H3" s="8" t="s">
        <v>8</v>
      </c>
      <c r="I3" s="8" t="s">
        <v>9</v>
      </c>
    </row>
    <row r="4" spans="2:9" x14ac:dyDescent="0.15">
      <c r="B4" s="9">
        <v>39904</v>
      </c>
      <c r="C4" s="9" t="s">
        <v>9</v>
      </c>
      <c r="D4" s="10" t="s">
        <v>10</v>
      </c>
      <c r="E4" s="11">
        <v>1500000</v>
      </c>
      <c r="G4" s="12" t="s">
        <v>10</v>
      </c>
      <c r="H4" s="13">
        <f t="shared" ref="H4:I6" si="0">SUMIFS($E$4:$E$11,$C$4:$C$11,H$3,$D$4:$D$11,$G4)</f>
        <v>4500000</v>
      </c>
      <c r="I4" s="13">
        <f t="shared" si="0"/>
        <v>3250000</v>
      </c>
    </row>
    <row r="5" spans="2:9" x14ac:dyDescent="0.15">
      <c r="B5" s="9">
        <v>39904</v>
      </c>
      <c r="C5" s="9" t="s">
        <v>9</v>
      </c>
      <c r="D5" s="10" t="s">
        <v>11</v>
      </c>
      <c r="E5" s="11">
        <v>700000</v>
      </c>
      <c r="G5" s="14" t="s">
        <v>12</v>
      </c>
      <c r="H5" s="13">
        <f t="shared" si="0"/>
        <v>735000</v>
      </c>
      <c r="I5" s="13">
        <f t="shared" si="0"/>
        <v>1500000</v>
      </c>
    </row>
    <row r="6" spans="2:9" x14ac:dyDescent="0.15">
      <c r="B6" s="9">
        <v>39906</v>
      </c>
      <c r="C6" s="9" t="s">
        <v>8</v>
      </c>
      <c r="D6" s="10" t="s">
        <v>10</v>
      </c>
      <c r="E6" s="11">
        <v>3000000</v>
      </c>
      <c r="G6" s="14" t="s">
        <v>13</v>
      </c>
      <c r="H6" s="13">
        <f t="shared" si="0"/>
        <v>0</v>
      </c>
      <c r="I6" s="13">
        <f t="shared" si="0"/>
        <v>550000</v>
      </c>
    </row>
    <row r="7" spans="2:9" x14ac:dyDescent="0.15">
      <c r="B7" s="9">
        <v>39907</v>
      </c>
      <c r="C7" s="9" t="s">
        <v>9</v>
      </c>
      <c r="D7" s="10" t="s">
        <v>14</v>
      </c>
      <c r="E7" s="11">
        <v>550000</v>
      </c>
    </row>
    <row r="8" spans="2:9" x14ac:dyDescent="0.15">
      <c r="B8" s="9">
        <v>39908</v>
      </c>
      <c r="C8" s="9" t="s">
        <v>8</v>
      </c>
      <c r="D8" s="10" t="s">
        <v>10</v>
      </c>
      <c r="E8" s="11">
        <v>1500000</v>
      </c>
    </row>
    <row r="9" spans="2:9" x14ac:dyDescent="0.15">
      <c r="B9" s="9">
        <v>39908</v>
      </c>
      <c r="C9" s="9" t="s">
        <v>8</v>
      </c>
      <c r="D9" s="10" t="s">
        <v>11</v>
      </c>
      <c r="E9" s="11">
        <v>735000</v>
      </c>
    </row>
    <row r="10" spans="2:9" x14ac:dyDescent="0.15">
      <c r="B10" s="9">
        <v>39909</v>
      </c>
      <c r="C10" s="9" t="s">
        <v>9</v>
      </c>
      <c r="D10" s="10" t="s">
        <v>11</v>
      </c>
      <c r="E10" s="11">
        <v>800000</v>
      </c>
    </row>
    <row r="11" spans="2:9" x14ac:dyDescent="0.15">
      <c r="B11" s="9">
        <v>39909</v>
      </c>
      <c r="C11" s="9" t="s">
        <v>9</v>
      </c>
      <c r="D11" s="10" t="s">
        <v>10</v>
      </c>
      <c r="E11" s="11">
        <v>1750000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4"/>
  <sheetViews>
    <sheetView workbookViewId="0">
      <selection activeCell="C4" sqref="C4"/>
    </sheetView>
  </sheetViews>
  <sheetFormatPr defaultRowHeight="13.5" x14ac:dyDescent="0.15"/>
  <cols>
    <col min="1" max="1" width="3.125" customWidth="1"/>
  </cols>
  <sheetData>
    <row r="1" spans="2:8" ht="14.25" x14ac:dyDescent="0.15">
      <c r="B1" s="1" t="s">
        <v>44</v>
      </c>
    </row>
    <row r="2" spans="2:8" ht="6" customHeight="1" x14ac:dyDescent="0.15"/>
    <row r="3" spans="2:8" x14ac:dyDescent="0.15">
      <c r="B3" s="24" t="s">
        <v>45</v>
      </c>
      <c r="C3" s="24" t="s">
        <v>46</v>
      </c>
      <c r="E3" s="24" t="s">
        <v>47</v>
      </c>
      <c r="F3" s="3">
        <v>10</v>
      </c>
      <c r="G3" s="24" t="s">
        <v>48</v>
      </c>
      <c r="H3" s="3">
        <v>20</v>
      </c>
    </row>
    <row r="4" spans="2:8" x14ac:dyDescent="0.15">
      <c r="B4" s="25">
        <v>0</v>
      </c>
      <c r="C4" s="3">
        <f t="shared" ref="C4:C67" si="0">_xlfn.F.DIST(B4,$F$3,$H$3,FALSE)</f>
        <v>0</v>
      </c>
    </row>
    <row r="5" spans="2:8" x14ac:dyDescent="0.15">
      <c r="B5" s="25">
        <v>0.1</v>
      </c>
      <c r="C5" s="3">
        <f t="shared" si="0"/>
        <v>1.5046816099658194E-2</v>
      </c>
    </row>
    <row r="6" spans="2:8" x14ac:dyDescent="0.15">
      <c r="B6" s="25">
        <v>0.2</v>
      </c>
      <c r="C6" s="3">
        <f t="shared" si="0"/>
        <v>0.11981572070926638</v>
      </c>
    </row>
    <row r="7" spans="2:8" x14ac:dyDescent="0.15">
      <c r="B7" s="25">
        <v>0.3</v>
      </c>
      <c r="C7" s="3">
        <f t="shared" si="0"/>
        <v>0.31138774234168348</v>
      </c>
    </row>
    <row r="8" spans="2:8" x14ac:dyDescent="0.15">
      <c r="B8" s="25">
        <v>0.4</v>
      </c>
      <c r="C8" s="3">
        <f t="shared" si="0"/>
        <v>0.51976301592314733</v>
      </c>
    </row>
    <row r="9" spans="2:8" x14ac:dyDescent="0.15">
      <c r="B9" s="25">
        <v>0.5</v>
      </c>
      <c r="C9" s="3">
        <f t="shared" si="0"/>
        <v>0.68788196212736052</v>
      </c>
    </row>
    <row r="10" spans="2:8" x14ac:dyDescent="0.15">
      <c r="B10" s="25">
        <v>0.6</v>
      </c>
      <c r="C10" s="3">
        <f t="shared" si="0"/>
        <v>0.79202486491424062</v>
      </c>
    </row>
    <row r="11" spans="2:8" x14ac:dyDescent="0.15">
      <c r="B11" s="25">
        <v>0.7</v>
      </c>
      <c r="C11" s="3">
        <f t="shared" si="0"/>
        <v>0.83304743554832417</v>
      </c>
    </row>
    <row r="12" spans="2:8" x14ac:dyDescent="0.15">
      <c r="B12" s="25">
        <v>0.8</v>
      </c>
      <c r="C12" s="3">
        <f t="shared" si="0"/>
        <v>0.82361360496558378</v>
      </c>
    </row>
    <row r="13" spans="2:8" x14ac:dyDescent="0.15">
      <c r="B13" s="25">
        <v>0.9</v>
      </c>
      <c r="C13" s="3">
        <f t="shared" si="0"/>
        <v>0.77935280600645873</v>
      </c>
    </row>
    <row r="14" spans="2:8" x14ac:dyDescent="0.15">
      <c r="B14" s="25">
        <v>1</v>
      </c>
      <c r="C14" s="3">
        <f t="shared" si="0"/>
        <v>0.7143568496192777</v>
      </c>
    </row>
    <row r="15" spans="2:8" x14ac:dyDescent="0.15">
      <c r="B15" s="25">
        <v>1.1000000000000001</v>
      </c>
      <c r="C15" s="3">
        <f t="shared" si="0"/>
        <v>0.63955716280584407</v>
      </c>
    </row>
    <row r="16" spans="2:8" x14ac:dyDescent="0.15">
      <c r="B16" s="25">
        <v>1.2</v>
      </c>
      <c r="C16" s="3">
        <f t="shared" si="0"/>
        <v>0.56261245662270132</v>
      </c>
    </row>
    <row r="17" spans="2:3" x14ac:dyDescent="0.15">
      <c r="B17" s="25">
        <v>1.3</v>
      </c>
      <c r="C17" s="3">
        <f t="shared" si="0"/>
        <v>0.48842551733837564</v>
      </c>
    </row>
    <row r="18" spans="2:3" x14ac:dyDescent="0.15">
      <c r="B18" s="25">
        <v>1.4</v>
      </c>
      <c r="C18" s="3">
        <f t="shared" si="0"/>
        <v>0.41981932033636704</v>
      </c>
    </row>
    <row r="19" spans="2:3" x14ac:dyDescent="0.15">
      <c r="B19" s="25">
        <v>1.5</v>
      </c>
      <c r="C19" s="3">
        <f t="shared" si="0"/>
        <v>0.35816109165911914</v>
      </c>
    </row>
    <row r="20" spans="2:3" x14ac:dyDescent="0.15">
      <c r="B20" s="25">
        <v>1.6</v>
      </c>
      <c r="C20" s="3">
        <f t="shared" si="0"/>
        <v>0.30386204283552992</v>
      </c>
    </row>
    <row r="21" spans="2:3" x14ac:dyDescent="0.15">
      <c r="B21" s="25">
        <v>1.7</v>
      </c>
      <c r="C21" s="3">
        <f t="shared" si="0"/>
        <v>0.25674610194279085</v>
      </c>
    </row>
    <row r="22" spans="2:3" x14ac:dyDescent="0.15">
      <c r="B22" s="25">
        <v>1.8</v>
      </c>
      <c r="C22" s="3">
        <f t="shared" si="0"/>
        <v>0.21630676652253053</v>
      </c>
    </row>
    <row r="23" spans="2:3" x14ac:dyDescent="0.15">
      <c r="B23" s="25">
        <v>1.9</v>
      </c>
      <c r="C23" s="3">
        <f t="shared" si="0"/>
        <v>0.1818776493234297</v>
      </c>
    </row>
    <row r="24" spans="2:3" x14ac:dyDescent="0.15">
      <c r="B24" s="25">
        <v>2</v>
      </c>
      <c r="C24" s="3">
        <f t="shared" si="0"/>
        <v>0.15274047851562508</v>
      </c>
    </row>
    <row r="25" spans="2:3" x14ac:dyDescent="0.15">
      <c r="B25" s="25">
        <v>2.1</v>
      </c>
      <c r="C25" s="3">
        <f t="shared" si="0"/>
        <v>0.12818976821094744</v>
      </c>
    </row>
    <row r="26" spans="2:3" x14ac:dyDescent="0.15">
      <c r="B26" s="25">
        <v>2.2000000000000002</v>
      </c>
      <c r="C26" s="3">
        <f t="shared" si="0"/>
        <v>0.10756857154057391</v>
      </c>
    </row>
    <row r="27" spans="2:3" x14ac:dyDescent="0.15">
      <c r="B27" s="25">
        <v>2.2999999999999998</v>
      </c>
      <c r="C27" s="3">
        <f t="shared" si="0"/>
        <v>9.0285611635157123E-2</v>
      </c>
    </row>
    <row r="28" spans="2:3" x14ac:dyDescent="0.15">
      <c r="B28" s="25">
        <v>2.4</v>
      </c>
      <c r="C28" s="3">
        <f t="shared" si="0"/>
        <v>7.5820885761332724E-2</v>
      </c>
    </row>
    <row r="29" spans="2:3" x14ac:dyDescent="0.15">
      <c r="B29" s="25">
        <v>2.5</v>
      </c>
      <c r="C29" s="3">
        <f t="shared" si="0"/>
        <v>6.3724489085661792E-2</v>
      </c>
    </row>
    <row r="30" spans="2:3" x14ac:dyDescent="0.15">
      <c r="B30" s="25">
        <v>2.6</v>
      </c>
      <c r="C30" s="3">
        <f t="shared" si="0"/>
        <v>5.361174593111525E-2</v>
      </c>
    </row>
    <row r="31" spans="2:3" x14ac:dyDescent="0.15">
      <c r="B31" s="25">
        <v>2.7</v>
      </c>
      <c r="C31" s="3">
        <f t="shared" si="0"/>
        <v>4.5156598627689913E-2</v>
      </c>
    </row>
    <row r="32" spans="2:3" x14ac:dyDescent="0.15">
      <c r="B32" s="25">
        <v>2.8</v>
      </c>
      <c r="C32" s="3">
        <f t="shared" si="0"/>
        <v>3.8084442176253543E-2</v>
      </c>
    </row>
    <row r="33" spans="2:3" x14ac:dyDescent="0.15">
      <c r="B33" s="25">
        <v>2.9</v>
      </c>
      <c r="C33" s="3">
        <f t="shared" si="0"/>
        <v>3.2165094026438142E-2</v>
      </c>
    </row>
    <row r="34" spans="2:3" x14ac:dyDescent="0.15">
      <c r="B34" s="25">
        <v>3</v>
      </c>
      <c r="C34" s="3">
        <f t="shared" si="0"/>
        <v>2.7206269009920049E-2</v>
      </c>
    </row>
    <row r="35" spans="2:3" x14ac:dyDescent="0.15">
      <c r="B35" s="25">
        <v>3.1</v>
      </c>
      <c r="C35" s="3">
        <f t="shared" si="0"/>
        <v>2.3047730550145921E-2</v>
      </c>
    </row>
    <row r="36" spans="2:3" x14ac:dyDescent="0.15">
      <c r="B36" s="25">
        <v>3.2</v>
      </c>
      <c r="C36" s="3">
        <f t="shared" si="0"/>
        <v>1.9556169504055355E-2</v>
      </c>
    </row>
    <row r="37" spans="2:3" x14ac:dyDescent="0.15">
      <c r="B37" s="25">
        <v>3.3</v>
      </c>
      <c r="C37" s="3">
        <f t="shared" si="0"/>
        <v>1.6620793341097496E-2</v>
      </c>
    </row>
    <row r="38" spans="2:3" x14ac:dyDescent="0.15">
      <c r="B38" s="25">
        <v>3.4</v>
      </c>
      <c r="C38" s="3">
        <f t="shared" si="0"/>
        <v>1.4149572050145042E-2</v>
      </c>
    </row>
    <row r="39" spans="2:3" x14ac:dyDescent="0.15">
      <c r="B39" s="25">
        <v>3.5</v>
      </c>
      <c r="C39" s="3">
        <f t="shared" si="0"/>
        <v>1.2066070794776576E-2</v>
      </c>
    </row>
    <row r="40" spans="2:3" x14ac:dyDescent="0.15">
      <c r="B40" s="25">
        <v>3.6</v>
      </c>
      <c r="C40" s="3">
        <f t="shared" si="0"/>
        <v>1.0306794857366946E-2</v>
      </c>
    </row>
    <row r="41" spans="2:3" x14ac:dyDescent="0.15">
      <c r="B41" s="25">
        <v>3.7</v>
      </c>
      <c r="C41" s="3">
        <f t="shared" si="0"/>
        <v>8.8189746716740135E-3</v>
      </c>
    </row>
    <row r="42" spans="2:3" x14ac:dyDescent="0.15">
      <c r="B42" s="25">
        <v>3.8</v>
      </c>
      <c r="C42" s="3">
        <f t="shared" si="0"/>
        <v>7.5587245114038066E-3</v>
      </c>
    </row>
    <row r="43" spans="2:3" x14ac:dyDescent="0.15">
      <c r="B43" s="25">
        <v>3.9</v>
      </c>
      <c r="C43" s="3">
        <f t="shared" si="0"/>
        <v>6.4895157020941853E-3</v>
      </c>
    </row>
    <row r="44" spans="2:3" x14ac:dyDescent="0.15">
      <c r="B44" s="25">
        <v>4</v>
      </c>
      <c r="C44" s="3">
        <f t="shared" si="0"/>
        <v>5.5809128876506148E-3</v>
      </c>
    </row>
    <row r="45" spans="2:3" x14ac:dyDescent="0.15">
      <c r="B45" s="25">
        <v>4.0999999999999996</v>
      </c>
      <c r="C45" s="3">
        <f t="shared" si="0"/>
        <v>4.807529256428948E-3</v>
      </c>
    </row>
    <row r="46" spans="2:3" x14ac:dyDescent="0.15">
      <c r="B46" s="25">
        <v>4.2</v>
      </c>
      <c r="C46" s="3">
        <f t="shared" si="0"/>
        <v>4.1481633801416576E-3</v>
      </c>
    </row>
    <row r="47" spans="2:3" x14ac:dyDescent="0.15">
      <c r="B47" s="25">
        <v>4.3</v>
      </c>
      <c r="C47" s="3">
        <f t="shared" si="0"/>
        <v>3.5850863015787601E-3</v>
      </c>
    </row>
    <row r="48" spans="2:3" x14ac:dyDescent="0.15">
      <c r="B48" s="25">
        <v>4.4000000000000004</v>
      </c>
      <c r="C48" s="3">
        <f t="shared" si="0"/>
        <v>3.1034526975327451E-3</v>
      </c>
    </row>
    <row r="49" spans="2:3" x14ac:dyDescent="0.15">
      <c r="B49" s="25">
        <v>4.5</v>
      </c>
      <c r="C49" s="3">
        <f t="shared" si="0"/>
        <v>2.6908143777974961E-3</v>
      </c>
    </row>
    <row r="50" spans="2:3" x14ac:dyDescent="0.15">
      <c r="B50" s="25">
        <v>4.5999999999999996</v>
      </c>
      <c r="C50" s="3">
        <f t="shared" si="0"/>
        <v>2.3367181276596136E-3</v>
      </c>
    </row>
    <row r="51" spans="2:3" x14ac:dyDescent="0.15">
      <c r="B51" s="25">
        <v>4.7</v>
      </c>
      <c r="C51" s="3">
        <f t="shared" si="0"/>
        <v>2.0323730405221994E-3</v>
      </c>
    </row>
    <row r="52" spans="2:3" x14ac:dyDescent="0.15">
      <c r="B52" s="25">
        <v>4.8</v>
      </c>
      <c r="C52" s="3">
        <f t="shared" si="0"/>
        <v>1.7703751013768078E-3</v>
      </c>
    </row>
    <row r="53" spans="2:3" x14ac:dyDescent="0.15">
      <c r="B53" s="25">
        <v>4.9000000000000004</v>
      </c>
      <c r="C53" s="3">
        <f t="shared" si="0"/>
        <v>1.544478948504176E-3</v>
      </c>
    </row>
    <row r="54" spans="2:3" x14ac:dyDescent="0.15">
      <c r="B54" s="25">
        <v>5</v>
      </c>
      <c r="C54" s="3">
        <f t="shared" si="0"/>
        <v>1.3494085303756131E-3</v>
      </c>
    </row>
    <row r="55" spans="2:3" x14ac:dyDescent="0.15">
      <c r="B55" s="25">
        <v>5.0999999999999996</v>
      </c>
      <c r="C55" s="3">
        <f t="shared" si="0"/>
        <v>1.1806998490734963E-3</v>
      </c>
    </row>
    <row r="56" spans="2:3" x14ac:dyDescent="0.15">
      <c r="B56" s="25">
        <v>5.2</v>
      </c>
      <c r="C56" s="3">
        <f t="shared" si="0"/>
        <v>1.0345701939374894E-3</v>
      </c>
    </row>
    <row r="57" spans="2:3" x14ac:dyDescent="0.15">
      <c r="B57" s="25">
        <v>5.3</v>
      </c>
      <c r="C57" s="3">
        <f t="shared" si="0"/>
        <v>9.0780926484324606E-4</v>
      </c>
    </row>
    <row r="58" spans="2:3" x14ac:dyDescent="0.15">
      <c r="B58" s="25">
        <v>5.4</v>
      </c>
      <c r="C58" s="3">
        <f t="shared" si="0"/>
        <v>7.9768840159409496E-4</v>
      </c>
    </row>
    <row r="59" spans="2:3" x14ac:dyDescent="0.15">
      <c r="B59" s="25">
        <v>5.5</v>
      </c>
      <c r="C59" s="3">
        <f t="shared" si="0"/>
        <v>7.0188480610451273E-4</v>
      </c>
    </row>
    <row r="60" spans="2:3" x14ac:dyDescent="0.15">
      <c r="B60" s="25">
        <v>5.6</v>
      </c>
      <c r="C60" s="3">
        <f t="shared" si="0"/>
        <v>6.1841819370688986E-4</v>
      </c>
    </row>
    <row r="61" spans="2:3" x14ac:dyDescent="0.15">
      <c r="B61" s="25">
        <v>5.7</v>
      </c>
      <c r="C61" s="3">
        <f t="shared" si="0"/>
        <v>5.4559776075917851E-4</v>
      </c>
    </row>
    <row r="62" spans="2:3" x14ac:dyDescent="0.15">
      <c r="B62" s="25">
        <v>5.8</v>
      </c>
      <c r="C62" s="3">
        <f t="shared" si="0"/>
        <v>4.8197772565526355E-4</v>
      </c>
    </row>
    <row r="63" spans="2:3" x14ac:dyDescent="0.15">
      <c r="B63" s="25">
        <v>5.9</v>
      </c>
      <c r="C63" s="3">
        <f t="shared" si="0"/>
        <v>4.2632000402298008E-4</v>
      </c>
    </row>
    <row r="64" spans="2:3" x14ac:dyDescent="0.15">
      <c r="B64" s="25">
        <v>6</v>
      </c>
      <c r="C64" s="3">
        <f t="shared" si="0"/>
        <v>3.7756282836198915E-4</v>
      </c>
    </row>
    <row r="65" spans="2:3" x14ac:dyDescent="0.15">
      <c r="B65" s="25">
        <v>6.1</v>
      </c>
      <c r="C65" s="3">
        <f t="shared" si="0"/>
        <v>3.3479432746430797E-4</v>
      </c>
    </row>
    <row r="66" spans="2:3" x14ac:dyDescent="0.15">
      <c r="B66" s="25">
        <v>6.2</v>
      </c>
      <c r="C66" s="3">
        <f t="shared" si="0"/>
        <v>2.9723024971737292E-4</v>
      </c>
    </row>
    <row r="67" spans="2:3" x14ac:dyDescent="0.15">
      <c r="B67" s="25">
        <v>6.3</v>
      </c>
      <c r="C67" s="3">
        <f t="shared" si="0"/>
        <v>2.6419515338434087E-4</v>
      </c>
    </row>
    <row r="68" spans="2:3" x14ac:dyDescent="0.15">
      <c r="B68" s="25">
        <v>6.4</v>
      </c>
      <c r="C68" s="3">
        <f t="shared" ref="C68:C84" si="1">_xlfn.F.DIST(B68,$F$3,$H$3,FALSE)</f>
        <v>2.3510650155715885E-4</v>
      </c>
    </row>
    <row r="69" spans="2:3" x14ac:dyDescent="0.15">
      <c r="B69" s="25">
        <v>6.5</v>
      </c>
      <c r="C69" s="3">
        <f t="shared" si="1"/>
        <v>2.0946119406999381E-4</v>
      </c>
    </row>
    <row r="70" spans="2:3" x14ac:dyDescent="0.15">
      <c r="B70" s="25">
        <v>6.6</v>
      </c>
      <c r="C70" s="3">
        <f t="shared" si="1"/>
        <v>1.8682414682714293E-4</v>
      </c>
    </row>
    <row r="71" spans="2:3" x14ac:dyDescent="0.15">
      <c r="B71" s="25">
        <v>6.7</v>
      </c>
      <c r="C71" s="3">
        <f t="shared" si="1"/>
        <v>1.6681859366981107E-4</v>
      </c>
    </row>
    <row r="72" spans="2:3" x14ac:dyDescent="0.15">
      <c r="B72" s="25">
        <v>6.8</v>
      </c>
      <c r="C72" s="3">
        <f t="shared" si="1"/>
        <v>1.4911783947584996E-4</v>
      </c>
    </row>
    <row r="73" spans="2:3" x14ac:dyDescent="0.15">
      <c r="B73" s="25">
        <v>6.9</v>
      </c>
      <c r="C73" s="3">
        <f t="shared" si="1"/>
        <v>1.3343823761671606E-4</v>
      </c>
    </row>
    <row r="74" spans="2:3" x14ac:dyDescent="0.15">
      <c r="B74" s="25">
        <v>7</v>
      </c>
      <c r="C74" s="3">
        <f t="shared" si="1"/>
        <v>1.1953320179271425E-4</v>
      </c>
    </row>
    <row r="75" spans="2:3" x14ac:dyDescent="0.15">
      <c r="B75" s="25">
        <v>7.1</v>
      </c>
      <c r="C75" s="3">
        <f t="shared" si="1"/>
        <v>1.071880929478567E-4</v>
      </c>
    </row>
    <row r="76" spans="2:3" x14ac:dyDescent="0.15">
      <c r="B76" s="25">
        <v>7.2</v>
      </c>
      <c r="C76" s="3">
        <f t="shared" si="1"/>
        <v>9.6215847510056898E-5</v>
      </c>
    </row>
    <row r="77" spans="2:3" x14ac:dyDescent="0.15">
      <c r="B77" s="25">
        <v>7.3</v>
      </c>
      <c r="C77" s="3">
        <f t="shared" si="1"/>
        <v>8.6453234498466469E-5</v>
      </c>
    </row>
    <row r="78" spans="2:3" x14ac:dyDescent="0.15">
      <c r="B78" s="25">
        <v>7.4</v>
      </c>
      <c r="C78" s="3">
        <f t="shared" si="1"/>
        <v>7.775764681753628E-5</v>
      </c>
    </row>
    <row r="79" spans="2:3" x14ac:dyDescent="0.15">
      <c r="B79" s="25">
        <v>7.5</v>
      </c>
      <c r="C79" s="3">
        <f t="shared" si="1"/>
        <v>7.0004346917632373E-5</v>
      </c>
    </row>
    <row r="80" spans="2:3" x14ac:dyDescent="0.15">
      <c r="B80" s="25">
        <v>7.6</v>
      </c>
      <c r="C80" s="3">
        <f t="shared" si="1"/>
        <v>6.308409944001641E-5</v>
      </c>
    </row>
    <row r="81" spans="2:3" x14ac:dyDescent="0.15">
      <c r="B81" s="25">
        <v>7.7</v>
      </c>
      <c r="C81" s="3">
        <f t="shared" si="1"/>
        <v>5.6901133888278688E-5</v>
      </c>
    </row>
    <row r="82" spans="2:3" x14ac:dyDescent="0.15">
      <c r="B82" s="25">
        <v>7.8</v>
      </c>
      <c r="C82" s="3">
        <f t="shared" si="1"/>
        <v>5.1371389116395436E-5</v>
      </c>
    </row>
    <row r="83" spans="2:3" x14ac:dyDescent="0.15">
      <c r="B83" s="25">
        <v>7.9</v>
      </c>
      <c r="C83" s="3">
        <f t="shared" si="1"/>
        <v>4.6420998774665382E-5</v>
      </c>
    </row>
    <row r="84" spans="2:3" x14ac:dyDescent="0.15">
      <c r="B84" s="25">
        <v>8</v>
      </c>
      <c r="C84" s="3">
        <f t="shared" si="1"/>
        <v>4.1984983040000127E-5</v>
      </c>
    </row>
  </sheetData>
  <phoneticPr fontId="7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workbookViewId="0">
      <selection activeCell="D3" sqref="D3"/>
    </sheetView>
  </sheetViews>
  <sheetFormatPr defaultRowHeight="13.5" x14ac:dyDescent="0.15"/>
  <cols>
    <col min="1" max="1" width="3.125" style="21" customWidth="1"/>
    <col min="2" max="2" width="5.75" style="21" bestFit="1" customWidth="1"/>
    <col min="3" max="3" width="11.25" style="21" bestFit="1" customWidth="1"/>
    <col min="4" max="4" width="15" style="21" bestFit="1" customWidth="1"/>
    <col min="5" max="16384" width="9" style="21"/>
  </cols>
  <sheetData>
    <row r="2" spans="2:4" x14ac:dyDescent="0.15">
      <c r="B2" s="20" t="s">
        <v>37</v>
      </c>
      <c r="C2" s="20" t="s">
        <v>38</v>
      </c>
      <c r="D2" s="20" t="s">
        <v>39</v>
      </c>
    </row>
    <row r="3" spans="2:4" x14ac:dyDescent="0.15">
      <c r="B3" s="22" t="s">
        <v>40</v>
      </c>
      <c r="C3" s="23">
        <f>CODE(B3)</f>
        <v>63</v>
      </c>
      <c r="D3" s="23">
        <f>_xlfn.UNICODE(B3)</f>
        <v>9728</v>
      </c>
    </row>
    <row r="4" spans="2:4" x14ac:dyDescent="0.15">
      <c r="B4" s="22" t="s">
        <v>41</v>
      </c>
      <c r="C4" s="23">
        <f t="shared" ref="C4:C6" si="0">CODE(B4)</f>
        <v>63</v>
      </c>
      <c r="D4" s="23">
        <f t="shared" ref="D4:D6" si="1">_xlfn.UNICODE(B4)</f>
        <v>9729</v>
      </c>
    </row>
    <row r="5" spans="2:4" x14ac:dyDescent="0.15">
      <c r="B5" s="22" t="s">
        <v>42</v>
      </c>
      <c r="C5" s="23">
        <f t="shared" si="0"/>
        <v>63</v>
      </c>
      <c r="D5" s="23">
        <f t="shared" si="1"/>
        <v>9730</v>
      </c>
    </row>
    <row r="6" spans="2:4" x14ac:dyDescent="0.15">
      <c r="B6" s="22" t="s">
        <v>43</v>
      </c>
      <c r="C6" s="23">
        <f t="shared" si="0"/>
        <v>63</v>
      </c>
      <c r="D6" s="23">
        <f t="shared" si="1"/>
        <v>9731</v>
      </c>
    </row>
  </sheetData>
  <phoneticPr fontId="7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E4" sqref="E4"/>
    </sheetView>
  </sheetViews>
  <sheetFormatPr defaultRowHeight="13.5" x14ac:dyDescent="0.15"/>
  <cols>
    <col min="1" max="1" width="1.75" customWidth="1"/>
    <col min="2" max="2" width="4.75" bestFit="1" customWidth="1"/>
    <col min="3" max="3" width="11.375" customWidth="1"/>
    <col min="4" max="5" width="13.875" bestFit="1" customWidth="1"/>
  </cols>
  <sheetData>
    <row r="1" spans="2:5" x14ac:dyDescent="0.15">
      <c r="B1" s="6" t="s">
        <v>49</v>
      </c>
    </row>
    <row r="2" spans="2:5" ht="5.25" customHeight="1" x14ac:dyDescent="0.15"/>
    <row r="3" spans="2:5" x14ac:dyDescent="0.15">
      <c r="B3" s="26" t="s">
        <v>50</v>
      </c>
      <c r="C3" s="26" t="s">
        <v>51</v>
      </c>
      <c r="D3" s="26" t="s">
        <v>52</v>
      </c>
      <c r="E3" s="26" t="s">
        <v>53</v>
      </c>
    </row>
    <row r="4" spans="2:5" x14ac:dyDescent="0.15">
      <c r="B4" s="3">
        <v>1</v>
      </c>
      <c r="C4" s="3" t="s">
        <v>54</v>
      </c>
      <c r="D4" s="3" t="s">
        <v>55</v>
      </c>
      <c r="E4" s="3"/>
    </row>
    <row r="5" spans="2:5" x14ac:dyDescent="0.15">
      <c r="B5" s="3">
        <v>2</v>
      </c>
      <c r="C5" s="3" t="s">
        <v>56</v>
      </c>
      <c r="D5" s="3" t="s">
        <v>57</v>
      </c>
      <c r="E5" s="3"/>
    </row>
    <row r="6" spans="2:5" x14ac:dyDescent="0.15">
      <c r="B6" s="3">
        <v>3</v>
      </c>
      <c r="C6" s="3" t="s">
        <v>58</v>
      </c>
      <c r="D6" s="3" t="s">
        <v>59</v>
      </c>
      <c r="E6" s="3"/>
    </row>
    <row r="7" spans="2:5" x14ac:dyDescent="0.15">
      <c r="B7" s="3">
        <v>4</v>
      </c>
      <c r="C7" s="3" t="s">
        <v>60</v>
      </c>
      <c r="D7" s="3" t="s">
        <v>61</v>
      </c>
      <c r="E7" s="3"/>
    </row>
    <row r="8" spans="2:5" x14ac:dyDescent="0.15">
      <c r="B8" s="3">
        <v>5</v>
      </c>
      <c r="C8" s="3" t="s">
        <v>62</v>
      </c>
      <c r="D8" s="3" t="s">
        <v>63</v>
      </c>
      <c r="E8" s="3"/>
    </row>
    <row r="9" spans="2:5" x14ac:dyDescent="0.15">
      <c r="B9" s="3">
        <v>6</v>
      </c>
      <c r="C9" s="3" t="s">
        <v>64</v>
      </c>
      <c r="D9" s="3" t="s">
        <v>65</v>
      </c>
      <c r="E9" s="3"/>
    </row>
    <row r="10" spans="2:5" x14ac:dyDescent="0.15">
      <c r="B10" s="3">
        <v>7</v>
      </c>
      <c r="C10" s="3" t="s">
        <v>66</v>
      </c>
      <c r="D10" s="3" t="s">
        <v>67</v>
      </c>
      <c r="E10" s="3"/>
    </row>
    <row r="11" spans="2:5" x14ac:dyDescent="0.15">
      <c r="B11" s="3">
        <v>8</v>
      </c>
      <c r="C11" s="3" t="s">
        <v>68</v>
      </c>
      <c r="D11" s="3" t="s">
        <v>69</v>
      </c>
      <c r="E11" s="3"/>
    </row>
    <row r="12" spans="2:5" x14ac:dyDescent="0.15">
      <c r="B12" s="3">
        <v>9</v>
      </c>
      <c r="C12" s="3" t="s">
        <v>70</v>
      </c>
      <c r="D12" s="3" t="s">
        <v>71</v>
      </c>
      <c r="E12" s="3"/>
    </row>
    <row r="13" spans="2:5" x14ac:dyDescent="0.15">
      <c r="B13" s="3">
        <v>10</v>
      </c>
      <c r="C13" s="3" t="s">
        <v>72</v>
      </c>
      <c r="D13" s="3" t="s">
        <v>73</v>
      </c>
      <c r="E13" s="3"/>
    </row>
  </sheetData>
  <phoneticPr fontId="7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E7" sqref="E7"/>
    </sheetView>
  </sheetViews>
  <sheetFormatPr defaultRowHeight="13.5" x14ac:dyDescent="0.15"/>
  <cols>
    <col min="1" max="1" width="1.75" customWidth="1"/>
    <col min="2" max="2" width="4.75" bestFit="1" customWidth="1"/>
    <col min="3" max="3" width="11.375" customWidth="1"/>
    <col min="4" max="5" width="13.875" bestFit="1" customWidth="1"/>
  </cols>
  <sheetData>
    <row r="1" spans="2:5" x14ac:dyDescent="0.15">
      <c r="B1" s="6" t="s">
        <v>49</v>
      </c>
    </row>
    <row r="2" spans="2:5" ht="5.25" customHeight="1" x14ac:dyDescent="0.15"/>
    <row r="3" spans="2:5" x14ac:dyDescent="0.15">
      <c r="B3" s="26" t="s">
        <v>50</v>
      </c>
      <c r="C3" s="26" t="s">
        <v>51</v>
      </c>
      <c r="D3" s="26" t="s">
        <v>52</v>
      </c>
      <c r="E3" s="26" t="s">
        <v>53</v>
      </c>
    </row>
    <row r="4" spans="2:5" x14ac:dyDescent="0.15">
      <c r="B4" s="3">
        <v>1</v>
      </c>
      <c r="C4" s="3" t="s">
        <v>54</v>
      </c>
      <c r="D4" s="3" t="s">
        <v>55</v>
      </c>
      <c r="E4" s="3" t="s">
        <v>74</v>
      </c>
    </row>
    <row r="5" spans="2:5" x14ac:dyDescent="0.15">
      <c r="B5" s="3">
        <v>2</v>
      </c>
      <c r="C5" s="3" t="s">
        <v>56</v>
      </c>
      <c r="D5" s="3" t="s">
        <v>57</v>
      </c>
      <c r="E5" s="3" t="s">
        <v>75</v>
      </c>
    </row>
    <row r="6" spans="2:5" x14ac:dyDescent="0.15">
      <c r="B6" s="3">
        <v>3</v>
      </c>
      <c r="C6" s="3" t="s">
        <v>58</v>
      </c>
      <c r="D6" s="3" t="s">
        <v>59</v>
      </c>
      <c r="E6" s="3" t="s">
        <v>76</v>
      </c>
    </row>
    <row r="7" spans="2:5" x14ac:dyDescent="0.15">
      <c r="B7" s="3">
        <v>4</v>
      </c>
      <c r="C7" s="3" t="s">
        <v>60</v>
      </c>
      <c r="D7" s="3" t="s">
        <v>61</v>
      </c>
      <c r="E7" s="3" t="s">
        <v>77</v>
      </c>
    </row>
    <row r="8" spans="2:5" x14ac:dyDescent="0.15">
      <c r="B8" s="3">
        <v>5</v>
      </c>
      <c r="C8" s="3" t="s">
        <v>62</v>
      </c>
      <c r="D8" s="3" t="s">
        <v>63</v>
      </c>
      <c r="E8" s="3" t="s">
        <v>78</v>
      </c>
    </row>
    <row r="9" spans="2:5" x14ac:dyDescent="0.15">
      <c r="B9" s="3">
        <v>6</v>
      </c>
      <c r="C9" s="3" t="s">
        <v>64</v>
      </c>
      <c r="D9" s="3" t="s">
        <v>65</v>
      </c>
      <c r="E9" s="3" t="s">
        <v>79</v>
      </c>
    </row>
    <row r="10" spans="2:5" x14ac:dyDescent="0.15">
      <c r="B10" s="3">
        <v>7</v>
      </c>
      <c r="C10" s="3" t="s">
        <v>66</v>
      </c>
      <c r="D10" s="3" t="s">
        <v>67</v>
      </c>
      <c r="E10" s="3" t="s">
        <v>80</v>
      </c>
    </row>
    <row r="11" spans="2:5" x14ac:dyDescent="0.15">
      <c r="B11" s="3">
        <v>8</v>
      </c>
      <c r="C11" s="3" t="s">
        <v>68</v>
      </c>
      <c r="D11" s="3" t="s">
        <v>69</v>
      </c>
      <c r="E11" s="3" t="s">
        <v>81</v>
      </c>
    </row>
    <row r="12" spans="2:5" x14ac:dyDescent="0.15">
      <c r="B12" s="3">
        <v>9</v>
      </c>
      <c r="C12" s="3" t="s">
        <v>70</v>
      </c>
      <c r="D12" s="3" t="s">
        <v>71</v>
      </c>
      <c r="E12" s="3" t="s">
        <v>82</v>
      </c>
    </row>
    <row r="13" spans="2:5" x14ac:dyDescent="0.15">
      <c r="B13" s="3">
        <v>10</v>
      </c>
      <c r="C13" s="3" t="s">
        <v>72</v>
      </c>
      <c r="D13" s="3" t="s">
        <v>73</v>
      </c>
      <c r="E13" s="3" t="s">
        <v>83</v>
      </c>
    </row>
  </sheetData>
  <phoneticPr fontId="7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023-1完成</vt:lpstr>
      <vt:lpstr>023-2完成</vt:lpstr>
      <vt:lpstr>023-3完成</vt:lpstr>
      <vt:lpstr>023-4完成</vt:lpstr>
      <vt:lpstr>023-5完成</vt:lpstr>
      <vt:lpstr>023-6完成</vt:lpstr>
      <vt:lpstr>023-ひと押し_開始</vt:lpstr>
      <vt:lpstr>023-ひと押し_完成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2009-10-30T09:51:02Z</dcterms:created>
  <dcterms:modified xsi:type="dcterms:W3CDTF">2013-04-12T03:19:03Z</dcterms:modified>
</cp:coreProperties>
</file>