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995" windowHeight="5835" activeTab="3"/>
  </bookViews>
  <sheets>
    <sheet name="4月" sheetId="16" r:id="rId1"/>
    <sheet name="5月" sheetId="17" r:id="rId2"/>
    <sheet name="6月" sheetId="18" r:id="rId3"/>
    <sheet name="集計表" sheetId="22" r:id="rId4"/>
  </sheets>
  <definedNames>
    <definedName name="_4月_金額">_4月TBL[金額]</definedName>
    <definedName name="_4月_商品名">_4月TBL[商品名]</definedName>
    <definedName name="_4月_店舗名">_4月TBL[店舗名]</definedName>
    <definedName name="_5月_金額">_5月TBL[金額]</definedName>
    <definedName name="_5月_商品名">_5月TBL[商品名]</definedName>
    <definedName name="_5月_店舗名">_5月TBL[店舗名]</definedName>
    <definedName name="_6月_金額">_6月TBL[金額]</definedName>
    <definedName name="_6月_商品名">_6月TBL[商品名]</definedName>
    <definedName name="_6月_店舗名">_6月TBL[店舗名]</definedName>
    <definedName name="_xlnm._FilterDatabase" localSheetId="0" hidden="1">'4月'!$F$3:$F$13</definedName>
    <definedName name="_xlnm._FilterDatabase" localSheetId="1" hidden="1">'5月'!$F$3:$F$17</definedName>
    <definedName name="_xlnm._FilterDatabase" localSheetId="2" hidden="1">'6月'!$F$3:$F$14</definedName>
  </definedNames>
  <calcPr calcId="144525"/>
</workbook>
</file>

<file path=xl/calcChain.xml><?xml version="1.0" encoding="utf-8"?>
<calcChain xmlns="http://schemas.openxmlformats.org/spreadsheetml/2006/main">
  <c r="E9" i="22" l="1"/>
  <c r="C15" i="22"/>
  <c r="D9" i="22"/>
  <c r="E14" i="22"/>
  <c r="E7" i="22"/>
  <c r="C13" i="22"/>
  <c r="D7" i="22"/>
  <c r="E12" i="22"/>
  <c r="D6" i="22"/>
  <c r="C11" i="22"/>
  <c r="D16" i="22"/>
  <c r="E10" i="22"/>
  <c r="C16" i="22"/>
  <c r="C9" i="22"/>
  <c r="D14" i="22"/>
  <c r="E8" i="22"/>
  <c r="C14" i="22"/>
  <c r="C6" i="22"/>
  <c r="C7" i="22"/>
  <c r="D12" i="22"/>
  <c r="E17" i="22"/>
  <c r="C12" i="22"/>
  <c r="D17" i="22"/>
  <c r="D10" i="22"/>
  <c r="E15" i="22"/>
  <c r="C10" i="22"/>
  <c r="D15" i="22"/>
  <c r="D8" i="22"/>
  <c r="E13" i="22"/>
  <c r="C8" i="22"/>
  <c r="D13" i="22"/>
  <c r="E6" i="22"/>
  <c r="E11" i="22"/>
  <c r="C17" i="22"/>
  <c r="D11" i="22"/>
  <c r="E16" i="22"/>
  <c r="F17" i="22" l="1"/>
  <c r="E18" i="22"/>
  <c r="F8" i="22"/>
  <c r="F10" i="22"/>
  <c r="F12" i="22"/>
  <c r="F7" i="22"/>
  <c r="F6" i="22"/>
  <c r="C18" i="22"/>
  <c r="F14" i="22"/>
  <c r="F9" i="22"/>
  <c r="F16" i="22"/>
  <c r="F11" i="22"/>
  <c r="D18" i="22"/>
  <c r="F13" i="22"/>
  <c r="F15" i="22"/>
  <c r="F18" i="22" l="1"/>
</calcChain>
</file>

<file path=xl/sharedStrings.xml><?xml version="1.0" encoding="utf-8"?>
<sst xmlns="http://schemas.openxmlformats.org/spreadsheetml/2006/main" count="190" uniqueCount="51">
  <si>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</si>
  <si>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</si>
  <si>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</si>
  <si>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</si>
  <si>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</si>
  <si>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</si>
  <si>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</si>
  <si>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</si>
  <si>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</si>
  <si>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</si>
  <si>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幕張店</t>
  </si>
  <si>
    <t>フルーツグミ</t>
  </si>
  <si>
    <t>プレート皿</t>
    <rPh sb="4" eb="5">
      <t>サラ</t>
    </rPh>
    <phoneticPr fontId="2"/>
  </si>
  <si>
    <t>バスソープ</t>
  </si>
  <si>
    <t>ハンドソープ</t>
  </si>
  <si>
    <t>バスオイル</t>
  </si>
  <si>
    <t>ミントキャンディ</t>
  </si>
  <si>
    <t>青山店</t>
  </si>
  <si>
    <t>チョコレート</t>
  </si>
  <si>
    <t>東京地区</t>
  </si>
  <si>
    <t>キッチン</t>
    <phoneticPr fontId="2" type="halfwidthKatakana"/>
  </si>
  <si>
    <t>タンブラー(M)</t>
    <phoneticPr fontId="2"/>
  </si>
  <si>
    <t>キッチン</t>
    <phoneticPr fontId="2" type="halfwidthKatakana"/>
  </si>
  <si>
    <t>カップセット</t>
    <phoneticPr fontId="2"/>
  </si>
  <si>
    <t>キッチン</t>
    <phoneticPr fontId="2" type="halfwidthKatakana"/>
  </si>
  <si>
    <t>千葉地区</t>
  </si>
  <si>
    <t>チョコレート</t>
    <phoneticPr fontId="2" type="halfwidthKatakana"/>
  </si>
  <si>
    <t>バス</t>
  </si>
  <si>
    <t>タンブラー(M)</t>
    <phoneticPr fontId="2"/>
  </si>
  <si>
    <t>カップセット</t>
    <phoneticPr fontId="2"/>
  </si>
  <si>
    <t>地区</t>
    <rPh sb="0" eb="2">
      <t>チク</t>
    </rPh>
    <phoneticPr fontId="2"/>
  </si>
  <si>
    <t>No.</t>
    <phoneticPr fontId="2" type="halfwidthKatakana"/>
  </si>
  <si>
    <t>千葉店</t>
  </si>
  <si>
    <t>カップセット</t>
    <phoneticPr fontId="2"/>
  </si>
  <si>
    <t>【4月分】</t>
    <rPh sb="2" eb="3">
      <t>ｶﾞﾂ</t>
    </rPh>
    <rPh sb="3" eb="4">
      <t>ﾌﾞﾝ</t>
    </rPh>
    <phoneticPr fontId="2" type="halfwidthKatakana"/>
  </si>
  <si>
    <t>【5月分】</t>
    <rPh sb="2" eb="4">
      <t>ｶﾞﾂﾌﾞﾝ</t>
    </rPh>
    <phoneticPr fontId="2" type="halfwidthKatakana"/>
  </si>
  <si>
    <t>【6月分】</t>
    <rPh sb="2" eb="4">
      <t>ｶﾞﾂﾌﾞﾝ</t>
    </rPh>
    <phoneticPr fontId="2" type="halfwidthKatakana"/>
  </si>
  <si>
    <t>キッチン</t>
    <phoneticPr fontId="2" type="halfwidthKatakana"/>
  </si>
  <si>
    <t>キッチン</t>
    <phoneticPr fontId="2" type="halfwidthKatakana"/>
  </si>
  <si>
    <t>タンブラー(L)</t>
    <phoneticPr fontId="2" type="halfwidthKatakana"/>
  </si>
  <si>
    <t>タンブラー(M)</t>
  </si>
  <si>
    <t>カップセット</t>
  </si>
  <si>
    <t>合計</t>
    <rPh sb="0" eb="2">
      <t>ゴウケイ</t>
    </rPh>
    <phoneticPr fontId="2"/>
  </si>
  <si>
    <t>プレート皿</t>
  </si>
  <si>
    <t>タンブラー(L)</t>
  </si>
  <si>
    <t>ポテトチップ</t>
  </si>
  <si>
    <t>【月別売上集計】</t>
    <rPh sb="1" eb="2">
      <t>ツキ</t>
    </rPh>
    <rPh sb="2" eb="3">
      <t>ベツ</t>
    </rPh>
    <rPh sb="3" eb="5">
      <t>ウリアゲ</t>
    </rPh>
    <rPh sb="5" eb="7">
      <t>シュウケイ</t>
    </rPh>
    <phoneticPr fontId="2"/>
  </si>
  <si>
    <t>4月</t>
    <rPh sb="1" eb="2">
      <t>ガツ</t>
    </rPh>
    <phoneticPr fontId="2"/>
  </si>
  <si>
    <t>5月</t>
  </si>
  <si>
    <t>6月</t>
  </si>
  <si>
    <t>店舗名</t>
    <rPh sb="0" eb="2">
      <t>テンポ</t>
    </rPh>
    <rPh sb="2" eb="3">
      <t>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</si>
</sst>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 applyProtection="1">
      <alignment vertical="center"/>
    </xf>
    <xf numFmtId="0" fontId="3" fillId="0" borderId="0" xfId="0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38" fontId="0" fillId="0" borderId="1" xfId="1" applyFont="1" applyBorder="1">
      <alignment vertical="center"/>
    </xf>
    <xf numFmtId="38" fontId="0" fillId="0" borderId="8" xfId="0" applyNumberFormat="1" applyBorder="1">
      <alignment vertical="center"/>
    </xf>
    <xf numFmtId="0" fontId="5" fillId="2" borderId="9" xfId="0" applyFont="1" applyFill="1" applyBorder="1" applyAlignment="1">
      <alignment horizontal="center" vertical="center" wrapText="1"/>
    </xf>
    <xf numFmtId="38" fontId="0" fillId="0" borderId="10" xfId="0" applyNumberFormat="1" applyBorder="1">
      <alignment vertical="center"/>
    </xf>
    <xf numFmtId="38" fontId="0" fillId="0" borderId="11" xfId="0" applyNumberFormat="1" applyBorder="1">
      <alignment vertical="center"/>
    </xf>
    <xf numFmtId="0" fontId="4" fillId="2" borderId="5" xfId="0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36"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4" name="_4月TBL" displayName="_4月TBL" ref="B3:J13" totalsRowShown="0" headerRowDxfId="35" headerRowBorderDxfId="34" tableBorderDxfId="33">
  <autoFilter ref="B3:J13"/>
  <tableColumns count="9">
    <tableColumn id="1" name="No." dataDxfId="32"/>
    <tableColumn id="2" name="日付" dataDxfId="31"/>
    <tableColumn id="4" name="地区" dataDxfId="30"/>
    <tableColumn id="5" name="店舗名" dataDxfId="29"/>
    <tableColumn id="6" name="種別" dataDxfId="28"/>
    <tableColumn id="7" name="商品名" dataDxfId="27" dataCellStyle="桁区切り"/>
    <tableColumn id="8" name="単価" dataDxfId="26" dataCellStyle="桁区切り"/>
    <tableColumn id="9" name="数量" dataDxfId="25" dataCellStyle="桁区切り"/>
    <tableColumn id="3" name="金額" dataDxfId="24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_5月TBL" displayName="_5月TBL" ref="B3:J17" totalsRowShown="0" headerRowDxfId="23" headerRowBorderDxfId="22" tableBorderDxfId="21">
  <autoFilter ref="B3:J17"/>
  <tableColumns count="9">
    <tableColumn id="1" name="No." dataDxfId="20"/>
    <tableColumn id="2" name="日付" dataDxfId="19"/>
    <tableColumn id="4" name="地区" dataDxfId="18"/>
    <tableColumn id="5" name="店舗名" dataDxfId="17"/>
    <tableColumn id="6" name="種別" dataDxfId="16"/>
    <tableColumn id="7" name="商品名" dataDxfId="15" dataCellStyle="桁区切り"/>
    <tableColumn id="8" name="単価" dataDxfId="14" dataCellStyle="桁区切り"/>
    <tableColumn id="9" name="数量" dataDxfId="13" dataCellStyle="桁区切り"/>
    <tableColumn id="3" name="金額" dataDxfId="12" dataCellStyle="桁区切り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_6月TBL" displayName="_6月TBL" ref="B3:J14" totalsRowShown="0" headerRowDxfId="11" headerRowBorderDxfId="10" tableBorderDxfId="9">
  <autoFilter ref="B3:J14"/>
  <tableColumns count="9">
    <tableColumn id="1" name="No." dataDxfId="8"/>
    <tableColumn id="2" name="日付" dataDxfId="7"/>
    <tableColumn id="4" name="地区" dataDxfId="6"/>
    <tableColumn id="5" name="店舗名" dataDxfId="5"/>
    <tableColumn id="6" name="種別" dataDxfId="4"/>
    <tableColumn id="7" name="商品名" dataDxfId="3" dataCellStyle="桁区切り"/>
    <tableColumn id="8" name="単価" dataDxfId="2" dataCellStyle="桁区切り"/>
    <tableColumn id="9" name="数量" dataDxfId="1" dataCellStyle="桁区切り"/>
    <tableColumn id="3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34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4001</v>
      </c>
      <c r="C4" s="8">
        <v>40269</v>
      </c>
      <c r="D4" s="4" t="s">
        <v>19</v>
      </c>
      <c r="E4" s="4" t="s">
        <v>7</v>
      </c>
      <c r="F4" s="4" t="s">
        <v>20</v>
      </c>
      <c r="G4" s="4" t="s">
        <v>21</v>
      </c>
      <c r="H4" s="5">
        <v>500</v>
      </c>
      <c r="I4" s="5">
        <v>30</v>
      </c>
      <c r="J4" s="6">
        <v>15000</v>
      </c>
    </row>
    <row r="5" spans="2:10">
      <c r="B5" s="7">
        <v>4002</v>
      </c>
      <c r="C5" s="8">
        <v>40269</v>
      </c>
      <c r="D5" s="4" t="s">
        <v>19</v>
      </c>
      <c r="E5" s="4" t="s">
        <v>7</v>
      </c>
      <c r="F5" s="4" t="s">
        <v>22</v>
      </c>
      <c r="G5" s="4" t="s">
        <v>23</v>
      </c>
      <c r="H5" s="5">
        <v>3500</v>
      </c>
      <c r="I5" s="5">
        <v>140</v>
      </c>
      <c r="J5" s="6">
        <v>490000</v>
      </c>
    </row>
    <row r="6" spans="2:10">
      <c r="B6" s="7">
        <v>4003</v>
      </c>
      <c r="C6" s="8">
        <v>40275</v>
      </c>
      <c r="D6" s="4" t="s">
        <v>19</v>
      </c>
      <c r="E6" s="4" t="s">
        <v>7</v>
      </c>
      <c r="F6" s="4" t="s">
        <v>24</v>
      </c>
      <c r="G6" s="4" t="s">
        <v>8</v>
      </c>
      <c r="H6" s="5">
        <v>800</v>
      </c>
      <c r="I6" s="5">
        <v>60</v>
      </c>
      <c r="J6" s="6">
        <v>48000</v>
      </c>
    </row>
    <row r="7" spans="2:10">
      <c r="B7" s="7">
        <v>4004</v>
      </c>
      <c r="C7" s="8">
        <v>40278</v>
      </c>
      <c r="D7" s="4" t="s">
        <v>25</v>
      </c>
      <c r="E7" s="4" t="s">
        <v>10</v>
      </c>
      <c r="F7" s="4" t="s">
        <v>9</v>
      </c>
      <c r="G7" s="4" t="s">
        <v>11</v>
      </c>
      <c r="H7" s="5">
        <v>150</v>
      </c>
      <c r="I7" s="5">
        <v>19</v>
      </c>
      <c r="J7" s="6">
        <v>2850</v>
      </c>
    </row>
    <row r="8" spans="2:10">
      <c r="B8" s="7">
        <v>4005</v>
      </c>
      <c r="C8" s="8">
        <v>40278</v>
      </c>
      <c r="D8" s="4" t="s">
        <v>25</v>
      </c>
      <c r="E8" s="4" t="s">
        <v>10</v>
      </c>
      <c r="F8" s="4" t="s">
        <v>9</v>
      </c>
      <c r="G8" s="4" t="s">
        <v>26</v>
      </c>
      <c r="H8" s="5">
        <v>150</v>
      </c>
      <c r="I8" s="5">
        <v>13</v>
      </c>
      <c r="J8" s="6">
        <v>1950</v>
      </c>
    </row>
    <row r="9" spans="2:10">
      <c r="B9" s="7">
        <v>4006</v>
      </c>
      <c r="C9" s="8">
        <v>40286</v>
      </c>
      <c r="D9" s="4" t="s">
        <v>25</v>
      </c>
      <c r="E9" s="4" t="s">
        <v>10</v>
      </c>
      <c r="F9" s="4" t="s">
        <v>27</v>
      </c>
      <c r="G9" s="4" t="s">
        <v>13</v>
      </c>
      <c r="H9" s="5">
        <v>800</v>
      </c>
      <c r="I9" s="5">
        <v>50</v>
      </c>
      <c r="J9" s="6">
        <v>40000</v>
      </c>
    </row>
    <row r="10" spans="2:10">
      <c r="B10" s="7">
        <v>4007</v>
      </c>
      <c r="C10" s="8">
        <v>40290</v>
      </c>
      <c r="D10" s="4" t="s">
        <v>25</v>
      </c>
      <c r="E10" s="4" t="s">
        <v>10</v>
      </c>
      <c r="F10" s="4" t="s">
        <v>24</v>
      </c>
      <c r="G10" s="4" t="s">
        <v>28</v>
      </c>
      <c r="H10" s="5">
        <v>500</v>
      </c>
      <c r="I10" s="5">
        <v>150</v>
      </c>
      <c r="J10" s="6">
        <v>75000</v>
      </c>
    </row>
    <row r="11" spans="2:10">
      <c r="B11" s="7">
        <v>4008</v>
      </c>
      <c r="C11" s="9">
        <v>40293</v>
      </c>
      <c r="D11" s="4" t="s">
        <v>19</v>
      </c>
      <c r="E11" s="4" t="s">
        <v>17</v>
      </c>
      <c r="F11" s="4" t="s">
        <v>24</v>
      </c>
      <c r="G11" s="4" t="s">
        <v>28</v>
      </c>
      <c r="H11" s="5">
        <v>500</v>
      </c>
      <c r="I11" s="5">
        <v>50</v>
      </c>
      <c r="J11" s="6">
        <v>25000</v>
      </c>
    </row>
    <row r="12" spans="2:10">
      <c r="B12" s="7">
        <v>4009</v>
      </c>
      <c r="C12" s="8">
        <v>40297</v>
      </c>
      <c r="D12" s="4" t="s">
        <v>19</v>
      </c>
      <c r="E12" s="4" t="s">
        <v>17</v>
      </c>
      <c r="F12" s="4" t="s">
        <v>9</v>
      </c>
      <c r="G12" s="4" t="s">
        <v>18</v>
      </c>
      <c r="H12" s="5">
        <v>150</v>
      </c>
      <c r="I12" s="5">
        <v>47</v>
      </c>
      <c r="J12" s="6">
        <v>7050</v>
      </c>
    </row>
    <row r="13" spans="2:10">
      <c r="B13" s="7">
        <v>4010</v>
      </c>
      <c r="C13" s="8">
        <v>40297</v>
      </c>
      <c r="D13" s="4" t="s">
        <v>19</v>
      </c>
      <c r="E13" s="4" t="s">
        <v>17</v>
      </c>
      <c r="F13" s="4" t="s">
        <v>24</v>
      </c>
      <c r="G13" s="4" t="s">
        <v>29</v>
      </c>
      <c r="H13" s="5">
        <v>3500</v>
      </c>
      <c r="I13" s="5">
        <v>30</v>
      </c>
      <c r="J13" s="6">
        <v>105000</v>
      </c>
    </row>
  </sheetData>
  <phoneticPr fontId="2"/>
  <dataValidations disablePrompts="1" count="2">
    <dataValidation type="list" imeMode="hiragana" allowBlank="1" showInputMessage="1" showErrorMessage="1" sqref="E14:E63528">
      <formula1>"キッチン,バス,輸入菓子"</formula1>
    </dataValidation>
    <dataValidation imeMode="off" allowBlank="1" showInputMessage="1" showErrorMessage="1" sqref="G14:I1048576 B14:C1048576 G1:I2 B1:C3 H3:J3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35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5001</v>
      </c>
      <c r="C4" s="8">
        <v>40300</v>
      </c>
      <c r="D4" s="4" t="s">
        <v>19</v>
      </c>
      <c r="E4" s="4" t="s">
        <v>17</v>
      </c>
      <c r="F4" s="4" t="s">
        <v>9</v>
      </c>
      <c r="G4" s="4" t="s">
        <v>16</v>
      </c>
      <c r="H4" s="5">
        <v>120</v>
      </c>
      <c r="I4" s="5">
        <v>11</v>
      </c>
      <c r="J4" s="6">
        <v>1320</v>
      </c>
    </row>
    <row r="5" spans="2:10">
      <c r="B5" s="7">
        <v>5002</v>
      </c>
      <c r="C5" s="9">
        <v>40303</v>
      </c>
      <c r="D5" s="4" t="s">
        <v>25</v>
      </c>
      <c r="E5" s="4" t="s">
        <v>32</v>
      </c>
      <c r="F5" s="4" t="s">
        <v>20</v>
      </c>
      <c r="G5" s="4" t="s">
        <v>33</v>
      </c>
      <c r="H5" s="5">
        <v>3500</v>
      </c>
      <c r="I5" s="5">
        <v>20</v>
      </c>
      <c r="J5" s="6">
        <v>70000</v>
      </c>
    </row>
    <row r="6" spans="2:10">
      <c r="B6" s="7">
        <v>5003</v>
      </c>
      <c r="C6" s="9">
        <v>40307</v>
      </c>
      <c r="D6" s="4" t="s">
        <v>19</v>
      </c>
      <c r="E6" s="4" t="s">
        <v>17</v>
      </c>
      <c r="F6" s="4" t="s">
        <v>20</v>
      </c>
      <c r="G6" s="11" t="s">
        <v>12</v>
      </c>
      <c r="H6" s="5">
        <v>1000</v>
      </c>
      <c r="I6" s="5">
        <v>30</v>
      </c>
      <c r="J6" s="6">
        <v>30000</v>
      </c>
    </row>
    <row r="7" spans="2:10">
      <c r="B7" s="7">
        <v>5004</v>
      </c>
      <c r="C7" s="8">
        <v>40308</v>
      </c>
      <c r="D7" s="4" t="s">
        <v>25</v>
      </c>
      <c r="E7" s="4" t="s">
        <v>32</v>
      </c>
      <c r="F7" s="4" t="s">
        <v>20</v>
      </c>
      <c r="G7" s="11" t="s">
        <v>12</v>
      </c>
      <c r="H7" s="5">
        <v>1000</v>
      </c>
      <c r="I7" s="5">
        <v>110</v>
      </c>
      <c r="J7" s="6">
        <v>110000</v>
      </c>
    </row>
    <row r="8" spans="2:10">
      <c r="B8" s="7">
        <v>5005</v>
      </c>
      <c r="C8" s="8">
        <v>40310</v>
      </c>
      <c r="D8" s="4" t="s">
        <v>19</v>
      </c>
      <c r="E8" s="4" t="s">
        <v>7</v>
      </c>
      <c r="F8" s="4" t="s">
        <v>20</v>
      </c>
      <c r="G8" s="4" t="s">
        <v>21</v>
      </c>
      <c r="H8" s="5">
        <v>500</v>
      </c>
      <c r="I8" s="5">
        <v>130</v>
      </c>
      <c r="J8" s="6">
        <v>65000</v>
      </c>
    </row>
    <row r="9" spans="2:10">
      <c r="B9" s="7">
        <v>5006</v>
      </c>
      <c r="C9" s="8">
        <v>40312</v>
      </c>
      <c r="D9" s="4" t="s">
        <v>19</v>
      </c>
      <c r="E9" s="4" t="s">
        <v>17</v>
      </c>
      <c r="F9" s="4" t="s">
        <v>9</v>
      </c>
      <c r="G9" s="4" t="s">
        <v>18</v>
      </c>
      <c r="H9" s="5">
        <v>150</v>
      </c>
      <c r="I9" s="5">
        <v>9</v>
      </c>
      <c r="J9" s="6">
        <v>1350</v>
      </c>
    </row>
    <row r="10" spans="2:10">
      <c r="B10" s="7">
        <v>5007</v>
      </c>
      <c r="C10" s="8">
        <v>40313</v>
      </c>
      <c r="D10" s="4" t="s">
        <v>19</v>
      </c>
      <c r="E10" s="4" t="s">
        <v>7</v>
      </c>
      <c r="F10" s="4" t="s">
        <v>9</v>
      </c>
      <c r="G10" s="4" t="s">
        <v>18</v>
      </c>
      <c r="H10" s="5">
        <v>150</v>
      </c>
      <c r="I10" s="5">
        <v>16</v>
      </c>
      <c r="J10" s="6">
        <v>2400</v>
      </c>
    </row>
    <row r="11" spans="2:10">
      <c r="B11" s="7">
        <v>5008</v>
      </c>
      <c r="C11" s="8">
        <v>40316</v>
      </c>
      <c r="D11" s="4" t="s">
        <v>25</v>
      </c>
      <c r="E11" s="4" t="s">
        <v>10</v>
      </c>
      <c r="F11" s="4" t="s">
        <v>9</v>
      </c>
      <c r="G11" s="4" t="s">
        <v>18</v>
      </c>
      <c r="H11" s="5">
        <v>150</v>
      </c>
      <c r="I11" s="5">
        <v>27</v>
      </c>
      <c r="J11" s="6">
        <v>4050</v>
      </c>
    </row>
    <row r="12" spans="2:10">
      <c r="B12" s="7">
        <v>5009</v>
      </c>
      <c r="C12" s="8">
        <v>40318</v>
      </c>
      <c r="D12" s="4" t="s">
        <v>19</v>
      </c>
      <c r="E12" s="4" t="s">
        <v>17</v>
      </c>
      <c r="F12" s="4" t="s">
        <v>27</v>
      </c>
      <c r="G12" s="4" t="s">
        <v>13</v>
      </c>
      <c r="H12" s="5">
        <v>800</v>
      </c>
      <c r="I12" s="5">
        <v>80</v>
      </c>
      <c r="J12" s="6">
        <v>64000</v>
      </c>
    </row>
    <row r="13" spans="2:10">
      <c r="B13" s="7">
        <v>5010</v>
      </c>
      <c r="C13" s="8">
        <v>40318</v>
      </c>
      <c r="D13" s="4" t="s">
        <v>19</v>
      </c>
      <c r="E13" s="4" t="s">
        <v>17</v>
      </c>
      <c r="F13" s="4" t="s">
        <v>9</v>
      </c>
      <c r="G13" s="4" t="s">
        <v>16</v>
      </c>
      <c r="H13" s="5">
        <v>120</v>
      </c>
      <c r="I13" s="5">
        <v>34</v>
      </c>
      <c r="J13" s="6">
        <v>4080</v>
      </c>
    </row>
    <row r="14" spans="2:10">
      <c r="B14" s="7">
        <v>5011</v>
      </c>
      <c r="C14" s="8">
        <v>40322</v>
      </c>
      <c r="D14" s="4" t="s">
        <v>25</v>
      </c>
      <c r="E14" s="4" t="s">
        <v>32</v>
      </c>
      <c r="F14" s="4" t="s">
        <v>27</v>
      </c>
      <c r="G14" s="4" t="s">
        <v>15</v>
      </c>
      <c r="H14" s="5">
        <v>350</v>
      </c>
      <c r="I14" s="5">
        <v>120</v>
      </c>
      <c r="J14" s="6">
        <v>42000</v>
      </c>
    </row>
    <row r="15" spans="2:10">
      <c r="B15" s="7">
        <v>5012</v>
      </c>
      <c r="C15" s="8">
        <v>40322</v>
      </c>
      <c r="D15" s="4" t="s">
        <v>25</v>
      </c>
      <c r="E15" s="4" t="s">
        <v>32</v>
      </c>
      <c r="F15" s="4" t="s">
        <v>9</v>
      </c>
      <c r="G15" s="4" t="s">
        <v>16</v>
      </c>
      <c r="H15" s="5">
        <v>120</v>
      </c>
      <c r="I15" s="5">
        <v>25</v>
      </c>
      <c r="J15" s="6">
        <v>3000</v>
      </c>
    </row>
    <row r="16" spans="2:10">
      <c r="B16" s="7">
        <v>5013</v>
      </c>
      <c r="C16" s="8">
        <v>40327</v>
      </c>
      <c r="D16" s="4" t="s">
        <v>19</v>
      </c>
      <c r="E16" s="4" t="s">
        <v>7</v>
      </c>
      <c r="F16" s="4" t="s">
        <v>27</v>
      </c>
      <c r="G16" s="4" t="s">
        <v>15</v>
      </c>
      <c r="H16" s="5">
        <v>350</v>
      </c>
      <c r="I16" s="5">
        <v>120</v>
      </c>
      <c r="J16" s="6">
        <v>42000</v>
      </c>
    </row>
    <row r="17" spans="2:10">
      <c r="B17" s="7">
        <v>5014</v>
      </c>
      <c r="C17" s="8">
        <v>40327</v>
      </c>
      <c r="D17" s="4" t="s">
        <v>19</v>
      </c>
      <c r="E17" s="4" t="s">
        <v>7</v>
      </c>
      <c r="F17" s="4" t="s">
        <v>27</v>
      </c>
      <c r="G17" s="4" t="s">
        <v>14</v>
      </c>
      <c r="H17" s="5">
        <v>200</v>
      </c>
      <c r="I17" s="5">
        <v>26</v>
      </c>
      <c r="J17" s="6">
        <v>5200</v>
      </c>
    </row>
  </sheetData>
  <phoneticPr fontId="2"/>
  <dataValidations count="2">
    <dataValidation imeMode="off" allowBlank="1" showInputMessage="1" showErrorMessage="1" sqref="G18:I1048576 G1:I2 B18:C1048576 B1:C3 H3:J3"/>
    <dataValidation type="list" imeMode="hiragana" allowBlank="1" showInputMessage="1" showErrorMessage="1" sqref="E18:E63532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36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6001</v>
      </c>
      <c r="C4" s="8">
        <v>40271</v>
      </c>
      <c r="D4" s="4" t="s">
        <v>19</v>
      </c>
      <c r="E4" s="4" t="s">
        <v>7</v>
      </c>
      <c r="F4" s="4" t="s">
        <v>37</v>
      </c>
      <c r="G4" s="4" t="s">
        <v>8</v>
      </c>
      <c r="H4" s="5">
        <v>800</v>
      </c>
      <c r="I4" s="5">
        <v>90</v>
      </c>
      <c r="J4" s="6">
        <v>72000</v>
      </c>
    </row>
    <row r="5" spans="2:10">
      <c r="B5" s="7">
        <v>6002</v>
      </c>
      <c r="C5" s="8">
        <v>40271</v>
      </c>
      <c r="D5" s="4" t="s">
        <v>19</v>
      </c>
      <c r="E5" s="4" t="s">
        <v>7</v>
      </c>
      <c r="F5" s="4" t="s">
        <v>37</v>
      </c>
      <c r="G5" s="4" t="s">
        <v>8</v>
      </c>
      <c r="H5" s="5">
        <v>800</v>
      </c>
      <c r="I5" s="5">
        <v>150</v>
      </c>
      <c r="J5" s="6">
        <v>120000</v>
      </c>
    </row>
    <row r="6" spans="2:10">
      <c r="B6" s="7">
        <v>6003</v>
      </c>
      <c r="C6" s="8">
        <v>40271</v>
      </c>
      <c r="D6" s="4" t="s">
        <v>25</v>
      </c>
      <c r="E6" s="4" t="s">
        <v>10</v>
      </c>
      <c r="F6" s="4" t="s">
        <v>9</v>
      </c>
      <c r="G6" s="4" t="s">
        <v>18</v>
      </c>
      <c r="H6" s="5">
        <v>150</v>
      </c>
      <c r="I6" s="5">
        <v>19</v>
      </c>
      <c r="J6" s="6">
        <v>2850</v>
      </c>
    </row>
    <row r="7" spans="2:10">
      <c r="B7" s="7">
        <v>6004</v>
      </c>
      <c r="C7" s="8">
        <v>40271</v>
      </c>
      <c r="D7" s="4" t="s">
        <v>25</v>
      </c>
      <c r="E7" s="4" t="s">
        <v>10</v>
      </c>
      <c r="F7" s="4" t="s">
        <v>38</v>
      </c>
      <c r="G7" s="4" t="s">
        <v>8</v>
      </c>
      <c r="H7" s="5">
        <v>800</v>
      </c>
      <c r="I7" s="5">
        <v>140</v>
      </c>
      <c r="J7" s="6">
        <v>112000</v>
      </c>
    </row>
    <row r="8" spans="2:10">
      <c r="B8" s="7">
        <v>6005</v>
      </c>
      <c r="C8" s="8">
        <v>40271</v>
      </c>
      <c r="D8" s="4" t="s">
        <v>19</v>
      </c>
      <c r="E8" s="4" t="s">
        <v>17</v>
      </c>
      <c r="F8" s="4" t="s">
        <v>27</v>
      </c>
      <c r="G8" s="4" t="s">
        <v>13</v>
      </c>
      <c r="H8" s="5">
        <v>800</v>
      </c>
      <c r="I8" s="5">
        <v>20</v>
      </c>
      <c r="J8" s="6">
        <v>16000</v>
      </c>
    </row>
    <row r="9" spans="2:10">
      <c r="B9" s="7">
        <v>6006</v>
      </c>
      <c r="C9" s="8">
        <v>40271</v>
      </c>
      <c r="D9" s="4" t="s">
        <v>19</v>
      </c>
      <c r="E9" s="4" t="s">
        <v>17</v>
      </c>
      <c r="F9" s="4" t="s">
        <v>37</v>
      </c>
      <c r="G9" s="4" t="s">
        <v>39</v>
      </c>
      <c r="H9" s="5">
        <v>800</v>
      </c>
      <c r="I9" s="5">
        <v>30</v>
      </c>
      <c r="J9" s="6">
        <v>24000</v>
      </c>
    </row>
    <row r="10" spans="2:10">
      <c r="B10" s="7">
        <v>6007</v>
      </c>
      <c r="C10" s="8">
        <v>40271</v>
      </c>
      <c r="D10" s="4" t="s">
        <v>19</v>
      </c>
      <c r="E10" s="4" t="s">
        <v>17</v>
      </c>
      <c r="F10" s="4" t="s">
        <v>27</v>
      </c>
      <c r="G10" s="4" t="s">
        <v>14</v>
      </c>
      <c r="H10" s="5">
        <v>200</v>
      </c>
      <c r="I10" s="5">
        <v>27</v>
      </c>
      <c r="J10" s="6">
        <v>5400</v>
      </c>
    </row>
    <row r="11" spans="2:10">
      <c r="B11" s="7">
        <v>6008</v>
      </c>
      <c r="C11" s="8">
        <v>40271</v>
      </c>
      <c r="D11" s="4" t="s">
        <v>19</v>
      </c>
      <c r="E11" s="4" t="s">
        <v>7</v>
      </c>
      <c r="F11" s="4" t="s">
        <v>27</v>
      </c>
      <c r="G11" s="4" t="s">
        <v>14</v>
      </c>
      <c r="H11" s="5">
        <v>200</v>
      </c>
      <c r="I11" s="5">
        <v>6</v>
      </c>
      <c r="J11" s="6">
        <v>1200</v>
      </c>
    </row>
    <row r="12" spans="2:10">
      <c r="B12" s="7">
        <v>6009</v>
      </c>
      <c r="C12" s="8">
        <v>40271</v>
      </c>
      <c r="D12" s="4" t="s">
        <v>19</v>
      </c>
      <c r="E12" s="4" t="s">
        <v>17</v>
      </c>
      <c r="F12" s="4" t="s">
        <v>9</v>
      </c>
      <c r="G12" s="4" t="s">
        <v>16</v>
      </c>
      <c r="H12" s="5">
        <v>120</v>
      </c>
      <c r="I12" s="5">
        <v>21</v>
      </c>
      <c r="J12" s="6">
        <v>2520</v>
      </c>
    </row>
    <row r="13" spans="2:10">
      <c r="B13" s="7">
        <v>6010</v>
      </c>
      <c r="C13" s="8">
        <v>40271</v>
      </c>
      <c r="D13" s="4" t="s">
        <v>25</v>
      </c>
      <c r="E13" s="4" t="s">
        <v>32</v>
      </c>
      <c r="F13" s="4" t="s">
        <v>27</v>
      </c>
      <c r="G13" s="4" t="s">
        <v>14</v>
      </c>
      <c r="H13" s="5">
        <v>200</v>
      </c>
      <c r="I13" s="5">
        <v>41</v>
      </c>
      <c r="J13" s="6">
        <v>8200</v>
      </c>
    </row>
    <row r="14" spans="2:10">
      <c r="B14" s="7">
        <v>6011</v>
      </c>
      <c r="C14" s="8">
        <v>40271</v>
      </c>
      <c r="D14" s="4" t="s">
        <v>25</v>
      </c>
      <c r="E14" s="4" t="s">
        <v>32</v>
      </c>
      <c r="F14" s="4" t="s">
        <v>9</v>
      </c>
      <c r="G14" s="4" t="s">
        <v>16</v>
      </c>
      <c r="H14" s="5">
        <v>120</v>
      </c>
      <c r="I14" s="5">
        <v>7</v>
      </c>
      <c r="J14" s="6">
        <v>840</v>
      </c>
    </row>
  </sheetData>
  <phoneticPr fontId="2"/>
  <dataValidations count="2">
    <dataValidation type="list" imeMode="hiragana" allowBlank="1" showInputMessage="1" showErrorMessage="1" sqref="E15:E63529">
      <formula1>"キッチン,バス,輸入菓子"</formula1>
    </dataValidation>
    <dataValidation imeMode="off" allowBlank="1" showInputMessage="1" showErrorMessage="1" sqref="G15:I1048576 G1:I2 B15:C1048576 B1:C3 H3:J3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abSelected="1" workbookViewId="0">
      <selection activeCell="C6" sqref="C6"/>
    </sheetView>
  </sheetViews>
  <sheetFormatPr defaultRowHeight="13.5"/>
  <cols>
    <col min="1" max="1" width="2.625" customWidth="1"/>
    <col min="2" max="2" width="15.75" customWidth="1"/>
    <col min="3" max="5" width="9.125" customWidth="1"/>
    <col min="6" max="6" width="10.125" customWidth="1"/>
  </cols>
  <sheetData>
    <row r="1" spans="2:6" ht="14.25">
      <c r="B1" s="12" t="s">
        <v>46</v>
      </c>
    </row>
    <row r="2" spans="2:6" ht="3.75" customHeight="1" thickBot="1"/>
    <row r="3" spans="2:6" ht="14.25" thickBot="1">
      <c r="B3" s="13" t="s">
        <v>50</v>
      </c>
      <c r="C3" s="14" t="s">
        <v>7</v>
      </c>
    </row>
    <row r="4" spans="2:6" ht="6" customHeight="1" thickBot="1"/>
    <row r="5" spans="2:6">
      <c r="B5" s="15"/>
      <c r="C5" s="23" t="s">
        <v>47</v>
      </c>
      <c r="D5" s="23" t="s">
        <v>48</v>
      </c>
      <c r="E5" s="23" t="s">
        <v>49</v>
      </c>
      <c r="F5" s="16" t="s">
        <v>42</v>
      </c>
    </row>
    <row r="6" spans="2:6">
      <c r="B6" s="17" t="s">
        <v>41</v>
      </c>
      <c r="C6" s="18">
        <f ca="1">SUMIFS(INDIRECT(C$5&amp;"!J:J"),INDIRECT(C$5&amp;"!E:E"),$C$3,INDIRECT(C$5&amp;"!G:G"),$B6)</f>
        <v>490000</v>
      </c>
      <c r="D6" s="18">
        <f t="shared" ref="D6:E17" ca="1" si="0">SUMIFS(INDIRECT(D$5&amp;"!J:J"),INDIRECT(D$5&amp;"!E:E"),$C$3,INDIRECT(D$5&amp;"!G:G"),$B6)</f>
        <v>0</v>
      </c>
      <c r="E6" s="18">
        <f t="shared" ca="1" si="0"/>
        <v>0</v>
      </c>
      <c r="F6" s="19">
        <f t="shared" ref="F6:F18" ca="1" si="1">SUM(C6:E6)</f>
        <v>490000</v>
      </c>
    </row>
    <row r="7" spans="2:6">
      <c r="B7" s="17" t="s">
        <v>43</v>
      </c>
      <c r="C7" s="18">
        <f t="shared" ref="C7:C17" ca="1" si="2">SUMIFS(INDIRECT(C$5&amp;"!J:J"),INDIRECT(C$5&amp;"!E:E"),$C$3,INDIRECT(C$5&amp;"!G:G"),$B7)</f>
        <v>0</v>
      </c>
      <c r="D7" s="18">
        <f t="shared" ca="1" si="0"/>
        <v>0</v>
      </c>
      <c r="E7" s="18">
        <f t="shared" ca="1" si="0"/>
        <v>0</v>
      </c>
      <c r="F7" s="19">
        <f t="shared" ca="1" si="1"/>
        <v>0</v>
      </c>
    </row>
    <row r="8" spans="2:6">
      <c r="B8" s="17" t="s">
        <v>40</v>
      </c>
      <c r="C8" s="18">
        <f t="shared" ca="1" si="2"/>
        <v>15000</v>
      </c>
      <c r="D8" s="18">
        <f t="shared" ca="1" si="0"/>
        <v>65000</v>
      </c>
      <c r="E8" s="18">
        <f t="shared" ca="1" si="0"/>
        <v>0</v>
      </c>
      <c r="F8" s="19">
        <f t="shared" ca="1" si="1"/>
        <v>80000</v>
      </c>
    </row>
    <row r="9" spans="2:6">
      <c r="B9" s="17" t="s">
        <v>44</v>
      </c>
      <c r="C9" s="18">
        <f t="shared" ca="1" si="2"/>
        <v>0</v>
      </c>
      <c r="D9" s="18">
        <f t="shared" ca="1" si="0"/>
        <v>0</v>
      </c>
      <c r="E9" s="18">
        <f t="shared" ca="1" si="0"/>
        <v>0</v>
      </c>
      <c r="F9" s="19">
        <f t="shared" ca="1" si="1"/>
        <v>0</v>
      </c>
    </row>
    <row r="10" spans="2:6">
      <c r="B10" s="17" t="s">
        <v>8</v>
      </c>
      <c r="C10" s="18">
        <f t="shared" ca="1" si="2"/>
        <v>48000</v>
      </c>
      <c r="D10" s="18">
        <f t="shared" ca="1" si="0"/>
        <v>0</v>
      </c>
      <c r="E10" s="18">
        <f t="shared" ca="1" si="0"/>
        <v>192000</v>
      </c>
      <c r="F10" s="19">
        <f t="shared" ca="1" si="1"/>
        <v>240000</v>
      </c>
    </row>
    <row r="11" spans="2:6">
      <c r="B11" s="17" t="s">
        <v>13</v>
      </c>
      <c r="C11" s="18">
        <f t="shared" ca="1" si="2"/>
        <v>0</v>
      </c>
      <c r="D11" s="18">
        <f t="shared" ca="1" si="0"/>
        <v>0</v>
      </c>
      <c r="E11" s="18">
        <f t="shared" ca="1" si="0"/>
        <v>0</v>
      </c>
      <c r="F11" s="19">
        <f t="shared" ca="1" si="1"/>
        <v>0</v>
      </c>
    </row>
    <row r="12" spans="2:6">
      <c r="B12" s="17" t="s">
        <v>14</v>
      </c>
      <c r="C12" s="18">
        <f t="shared" ca="1" si="2"/>
        <v>0</v>
      </c>
      <c r="D12" s="18">
        <f t="shared" ca="1" si="0"/>
        <v>5200</v>
      </c>
      <c r="E12" s="18">
        <f t="shared" ca="1" si="0"/>
        <v>1200</v>
      </c>
      <c r="F12" s="19">
        <f t="shared" ca="1" si="1"/>
        <v>6400</v>
      </c>
    </row>
    <row r="13" spans="2:6">
      <c r="B13" s="17" t="s">
        <v>15</v>
      </c>
      <c r="C13" s="18">
        <f t="shared" ca="1" si="2"/>
        <v>0</v>
      </c>
      <c r="D13" s="18">
        <f t="shared" ca="1" si="0"/>
        <v>42000</v>
      </c>
      <c r="E13" s="18">
        <f t="shared" ca="1" si="0"/>
        <v>0</v>
      </c>
      <c r="F13" s="19">
        <f t="shared" ca="1" si="1"/>
        <v>42000</v>
      </c>
    </row>
    <row r="14" spans="2:6">
      <c r="B14" s="17" t="s">
        <v>45</v>
      </c>
      <c r="C14" s="18">
        <f t="shared" ca="1" si="2"/>
        <v>0</v>
      </c>
      <c r="D14" s="18">
        <f t="shared" ca="1" si="0"/>
        <v>0</v>
      </c>
      <c r="E14" s="18">
        <f t="shared" ca="1" si="0"/>
        <v>0</v>
      </c>
      <c r="F14" s="19">
        <f t="shared" ca="1" si="1"/>
        <v>0</v>
      </c>
    </row>
    <row r="15" spans="2:6">
      <c r="B15" s="17" t="s">
        <v>18</v>
      </c>
      <c r="C15" s="18">
        <f t="shared" ca="1" si="2"/>
        <v>0</v>
      </c>
      <c r="D15" s="18">
        <f t="shared" ca="1" si="0"/>
        <v>2400</v>
      </c>
      <c r="E15" s="18">
        <f t="shared" ca="1" si="0"/>
        <v>0</v>
      </c>
      <c r="F15" s="19">
        <f t="shared" ca="1" si="1"/>
        <v>2400</v>
      </c>
    </row>
    <row r="16" spans="2:6">
      <c r="B16" s="17" t="s">
        <v>11</v>
      </c>
      <c r="C16" s="18">
        <f t="shared" ca="1" si="2"/>
        <v>0</v>
      </c>
      <c r="D16" s="18">
        <f t="shared" ca="1" si="0"/>
        <v>0</v>
      </c>
      <c r="E16" s="18">
        <f t="shared" ca="1" si="0"/>
        <v>0</v>
      </c>
      <c r="F16" s="19">
        <f t="shared" ca="1" si="1"/>
        <v>0</v>
      </c>
    </row>
    <row r="17" spans="2:6">
      <c r="B17" s="17" t="s">
        <v>16</v>
      </c>
      <c r="C17" s="18">
        <f t="shared" ca="1" si="2"/>
        <v>0</v>
      </c>
      <c r="D17" s="18">
        <f t="shared" ca="1" si="0"/>
        <v>0</v>
      </c>
      <c r="E17" s="18">
        <f t="shared" ca="1" si="0"/>
        <v>0</v>
      </c>
      <c r="F17" s="19">
        <f t="shared" ca="1" si="1"/>
        <v>0</v>
      </c>
    </row>
    <row r="18" spans="2:6" ht="14.25" thickBot="1">
      <c r="B18" s="20" t="s">
        <v>42</v>
      </c>
      <c r="C18" s="21">
        <f ca="1">SUM(C6:C17)</f>
        <v>553000</v>
      </c>
      <c r="D18" s="21">
        <f t="shared" ref="D18:E18" ca="1" si="3">SUM(D6:D17)</f>
        <v>114600</v>
      </c>
      <c r="E18" s="21">
        <f t="shared" ca="1" si="3"/>
        <v>193200</v>
      </c>
      <c r="F18" s="22">
        <f t="shared" ca="1" si="1"/>
        <v>860800</v>
      </c>
    </row>
  </sheetData>
  <phoneticPr fontId="2"/>
  <dataValidations count="1">
    <dataValidation type="list" allowBlank="1" showInputMessage="1" showErrorMessage="1" sqref="C3">
      <formula1>"青山店,広尾店,千葉店,幕張店"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9</vt:i4>
      </vt:variant>
    </vt:vector>
  </HeadingPairs>
  <TitlesOfParts>
    <vt:vector size="13" baseType="lpstr">
      <vt:lpstr>4月</vt:lpstr>
      <vt:lpstr>5月</vt:lpstr>
      <vt:lpstr>6月</vt:lpstr>
      <vt:lpstr>集計表</vt:lpstr>
      <vt:lpstr>_4月_金額</vt:lpstr>
      <vt:lpstr>_4月_商品名</vt:lpstr>
      <vt:lpstr>_4月_店舗名</vt:lpstr>
      <vt:lpstr>_5月_金額</vt:lpstr>
      <vt:lpstr>_5月_商品名</vt:lpstr>
      <vt:lpstr>_5月_店舗名</vt:lpstr>
      <vt:lpstr>_6月_金額</vt:lpstr>
      <vt:lpstr>_6月_商品名</vt:lpstr>
      <vt:lpstr>_6月_店舗名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2011-04-27T14:00:39Z</dcterms:modified>
</cp:coreProperties>
</file>