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 activeTab="3"/>
  </bookViews>
  <sheets>
    <sheet name="4月" sheetId="16" r:id="rId1"/>
    <sheet name="5月" sheetId="17" r:id="rId2"/>
    <sheet name="6月" sheetId="18" r:id="rId3"/>
    <sheet name="集計表" sheetId="22" r:id="rId4"/>
  </sheets>
  <definedNames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44525"/>
</workbook>
</file>

<file path=xl/calcChain.xml><?xml version="1.0" encoding="utf-8"?>
<calcChain xmlns="http://schemas.openxmlformats.org/spreadsheetml/2006/main">
  <c r="C5" i="22" l="1"/>
  <c r="E15" i="22"/>
  <c r="D15" i="22"/>
  <c r="E13" i="22"/>
  <c r="D13" i="22"/>
  <c r="E11" i="22"/>
  <c r="D11" i="22"/>
  <c r="E9" i="22"/>
  <c r="D9" i="22"/>
  <c r="E7" i="22"/>
  <c r="D7" i="22"/>
  <c r="E5" i="22"/>
  <c r="D5" i="22"/>
  <c r="D4" i="22"/>
  <c r="D14" i="22"/>
  <c r="C14" i="22"/>
  <c r="D12" i="22"/>
  <c r="C12" i="22"/>
  <c r="D10" i="22"/>
  <c r="C10" i="22"/>
  <c r="D8" i="22"/>
  <c r="C8" i="22"/>
  <c r="D6" i="22"/>
  <c r="C6" i="22"/>
  <c r="E4" i="22"/>
  <c r="C15" i="22"/>
  <c r="E14" i="22"/>
  <c r="C13" i="22"/>
  <c r="E12" i="22"/>
  <c r="C11" i="22"/>
  <c r="E10" i="22"/>
  <c r="C9" i="22"/>
  <c r="E8" i="22"/>
  <c r="C7" i="22"/>
  <c r="E6" i="22"/>
  <c r="C4" i="22"/>
  <c r="F4" i="22" l="1"/>
  <c r="C16" i="22"/>
  <c r="F7" i="22"/>
  <c r="F9" i="22"/>
  <c r="F11" i="22"/>
  <c r="F13" i="22"/>
  <c r="F15" i="22"/>
  <c r="E16" i="22"/>
  <c r="F6" i="22"/>
  <c r="F8" i="22"/>
  <c r="F10" i="22"/>
  <c r="F12" i="22"/>
  <c r="F14" i="22"/>
  <c r="D16" i="22"/>
  <c r="F5" i="22"/>
  <c r="F16" i="22" l="1"/>
</calcChain>
</file>

<file path=xl/sharedStrings.xml><?xml version="1.0" encoding="utf-8"?>
<sst xmlns="http://schemas.openxmlformats.org/spreadsheetml/2006/main" count="188" uniqueCount="50">
  <si>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</si>
  <si>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</si>
  <si>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</si>
  <si>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</si>
  <si>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</si>
  <si>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</si>
  <si>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</si>
  <si>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</si>
  <si>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</si>
  <si>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</si>
  <si>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</si>
  <si>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</si>
  <si>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</si>
  <si>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</si>
  <si>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</si>
  <si>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</si>
  <si>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</si>
  <si>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</si>
  <si>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</si>
  <si>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</si>
  <si>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</si>
  <si>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</si>
  <si>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</si>
  <si>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</si>
  <si>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</si>
  <si>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</si>
  <si>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</si>
  <si>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</si>
  <si>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</si>
  <si>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</si>
  <si>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</si>
  <si>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</si>
  <si>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</si>
  <si>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</si>
  <si>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</si>
  <si>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</si>
  <si>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</si>
  <si>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</si>
  <si>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</si>
  <si>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</si>
  <si>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</si>
  <si>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</si>
  <si>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</si>
  <si>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</si>
  <si>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</si>
  <si>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</si>
  <si>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</si>
  <si>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4月</t>
    <rPh sb="1" eb="2">
      <t>ガツ</t>
    </rPh>
    <phoneticPr fontId="2"/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</si>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</sst>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6" xfId="0" applyNumberFormat="1" applyBorder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40269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40293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40300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40303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40307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40308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40310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40312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40313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40316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40318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40318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40322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40322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40327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40327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40271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40271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40271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40271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40271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40271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40271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40271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40271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40271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40271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46</v>
      </c>
    </row>
    <row r="2" spans="2:6" ht="3.75" customHeight="1" thickBot="1"/>
    <row r="3" spans="2:6">
      <c r="B3" s="13"/>
      <c r="C3" s="21" t="s">
        <v>47</v>
      </c>
      <c r="D3" s="21" t="s">
        <v>48</v>
      </c>
      <c r="E3" s="21" t="s">
        <v>49</v>
      </c>
      <c r="F3" s="14" t="s">
        <v>42</v>
      </c>
    </row>
    <row r="4" spans="2:6">
      <c r="B4" s="15" t="s">
        <v>41</v>
      </c>
      <c r="C4" s="16">
        <f ca="1">SUMIF(INDIRECT(C$3&amp;"!G:G"),$B4,INDIRECT(C$3&amp;"!J:J"))</f>
        <v>595000</v>
      </c>
      <c r="D4" s="16">
        <f t="shared" ref="D4:E15" ca="1" si="0">SUMIF(INDIRECT(D$3&amp;"!G:G"),$B4,INDIRECT(D$3&amp;"!J:J"))</f>
        <v>70000</v>
      </c>
      <c r="E4" s="16">
        <f t="shared" ca="1" si="0"/>
        <v>0</v>
      </c>
      <c r="F4" s="17">
        <f t="shared" ref="F4:F16" ca="1" si="1">SUM(C4:E4)</f>
        <v>665000</v>
      </c>
    </row>
    <row r="5" spans="2:6">
      <c r="B5" s="15" t="s">
        <v>43</v>
      </c>
      <c r="C5" s="16">
        <f t="shared" ref="C5:C15" ca="1" si="2">SUMIF(INDIRECT(C$3&amp;"!G:G"),$B5,INDIRECT(C$3&amp;"!J:J"))</f>
        <v>0</v>
      </c>
      <c r="D5" s="16">
        <f t="shared" ca="1" si="0"/>
        <v>140000</v>
      </c>
      <c r="E5" s="16">
        <f t="shared" ca="1" si="0"/>
        <v>0</v>
      </c>
      <c r="F5" s="17">
        <f t="shared" ca="1" si="1"/>
        <v>140000</v>
      </c>
    </row>
    <row r="6" spans="2:6">
      <c r="B6" s="15" t="s">
        <v>40</v>
      </c>
      <c r="C6" s="16">
        <f t="shared" ca="1" si="2"/>
        <v>115000</v>
      </c>
      <c r="D6" s="16">
        <f t="shared" ca="1" si="0"/>
        <v>65000</v>
      </c>
      <c r="E6" s="16">
        <f t="shared" ca="1" si="0"/>
        <v>0</v>
      </c>
      <c r="F6" s="17">
        <f t="shared" ca="1" si="1"/>
        <v>180000</v>
      </c>
    </row>
    <row r="7" spans="2:6">
      <c r="B7" s="15" t="s">
        <v>44</v>
      </c>
      <c r="C7" s="16">
        <f t="shared" ca="1" si="2"/>
        <v>0</v>
      </c>
      <c r="D7" s="16">
        <f t="shared" ca="1" si="0"/>
        <v>0</v>
      </c>
      <c r="E7" s="16">
        <f t="shared" ca="1" si="0"/>
        <v>24000</v>
      </c>
      <c r="F7" s="17">
        <f t="shared" ca="1" si="1"/>
        <v>24000</v>
      </c>
    </row>
    <row r="8" spans="2:6">
      <c r="B8" s="15" t="s">
        <v>8</v>
      </c>
      <c r="C8" s="16">
        <f t="shared" ca="1" si="2"/>
        <v>48000</v>
      </c>
      <c r="D8" s="16">
        <f t="shared" ca="1" si="0"/>
        <v>0</v>
      </c>
      <c r="E8" s="16">
        <f t="shared" ca="1" si="0"/>
        <v>304000</v>
      </c>
      <c r="F8" s="17">
        <f t="shared" ca="1" si="1"/>
        <v>352000</v>
      </c>
    </row>
    <row r="9" spans="2:6">
      <c r="B9" s="15" t="s">
        <v>13</v>
      </c>
      <c r="C9" s="16">
        <f t="shared" ca="1" si="2"/>
        <v>40000</v>
      </c>
      <c r="D9" s="16">
        <f t="shared" ca="1" si="0"/>
        <v>64000</v>
      </c>
      <c r="E9" s="16">
        <f t="shared" ca="1" si="0"/>
        <v>16000</v>
      </c>
      <c r="F9" s="17">
        <f t="shared" ca="1" si="1"/>
        <v>120000</v>
      </c>
    </row>
    <row r="10" spans="2:6">
      <c r="B10" s="15" t="s">
        <v>14</v>
      </c>
      <c r="C10" s="16">
        <f t="shared" ca="1" si="2"/>
        <v>0</v>
      </c>
      <c r="D10" s="16">
        <f t="shared" ca="1" si="0"/>
        <v>5200</v>
      </c>
      <c r="E10" s="16">
        <f t="shared" ca="1" si="0"/>
        <v>14800</v>
      </c>
      <c r="F10" s="17">
        <f t="shared" ca="1" si="1"/>
        <v>20000</v>
      </c>
    </row>
    <row r="11" spans="2:6">
      <c r="B11" s="15" t="s">
        <v>15</v>
      </c>
      <c r="C11" s="16">
        <f t="shared" ca="1" si="2"/>
        <v>0</v>
      </c>
      <c r="D11" s="16">
        <f t="shared" ca="1" si="0"/>
        <v>84000</v>
      </c>
      <c r="E11" s="16">
        <f t="shared" ca="1" si="0"/>
        <v>0</v>
      </c>
      <c r="F11" s="17">
        <f t="shared" ca="1" si="1"/>
        <v>84000</v>
      </c>
    </row>
    <row r="12" spans="2:6">
      <c r="B12" s="15" t="s">
        <v>45</v>
      </c>
      <c r="C12" s="16">
        <f t="shared" ca="1" si="2"/>
        <v>0</v>
      </c>
      <c r="D12" s="16">
        <f t="shared" ca="1" si="0"/>
        <v>0</v>
      </c>
      <c r="E12" s="16">
        <f t="shared" ca="1" si="0"/>
        <v>0</v>
      </c>
      <c r="F12" s="17">
        <f t="shared" ca="1" si="1"/>
        <v>0</v>
      </c>
    </row>
    <row r="13" spans="2:6">
      <c r="B13" s="15" t="s">
        <v>18</v>
      </c>
      <c r="C13" s="16">
        <f t="shared" ca="1" si="2"/>
        <v>9000</v>
      </c>
      <c r="D13" s="16">
        <f t="shared" ca="1" si="0"/>
        <v>7800</v>
      </c>
      <c r="E13" s="16">
        <f t="shared" ca="1" si="0"/>
        <v>2850</v>
      </c>
      <c r="F13" s="17">
        <f t="shared" ca="1" si="1"/>
        <v>19650</v>
      </c>
    </row>
    <row r="14" spans="2:6">
      <c r="B14" s="15" t="s">
        <v>11</v>
      </c>
      <c r="C14" s="16">
        <f t="shared" ca="1" si="2"/>
        <v>2850</v>
      </c>
      <c r="D14" s="16">
        <f t="shared" ca="1" si="0"/>
        <v>0</v>
      </c>
      <c r="E14" s="16">
        <f t="shared" ca="1" si="0"/>
        <v>0</v>
      </c>
      <c r="F14" s="17">
        <f t="shared" ca="1" si="1"/>
        <v>2850</v>
      </c>
    </row>
    <row r="15" spans="2:6">
      <c r="B15" s="15" t="s">
        <v>16</v>
      </c>
      <c r="C15" s="16">
        <f t="shared" ca="1" si="2"/>
        <v>0</v>
      </c>
      <c r="D15" s="16">
        <f t="shared" ca="1" si="0"/>
        <v>8400</v>
      </c>
      <c r="E15" s="16">
        <f t="shared" ca="1" si="0"/>
        <v>3360</v>
      </c>
      <c r="F15" s="17">
        <f t="shared" ca="1" si="1"/>
        <v>11760</v>
      </c>
    </row>
    <row r="16" spans="2:6" ht="14.25" thickBot="1">
      <c r="B16" s="18" t="s">
        <v>42</v>
      </c>
      <c r="C16" s="19">
        <f ca="1">SUM(C4:C15)</f>
        <v>809850</v>
      </c>
      <c r="D16" s="19">
        <f t="shared" ref="D16:E16" ca="1" si="3">SUM(D4:D15)</f>
        <v>444400</v>
      </c>
      <c r="E16" s="19">
        <f t="shared" ca="1" si="3"/>
        <v>365010</v>
      </c>
      <c r="F16" s="20">
        <f t="shared" ca="1" si="1"/>
        <v>1619260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4月</vt:lpstr>
      <vt:lpstr>5月</vt:lpstr>
      <vt:lpstr>6月</vt:lpstr>
      <vt:lpstr>集計表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2011-04-27T13:56:47Z</dcterms:modified>
</cp:coreProperties>
</file>