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8" r:id="rId2"/>
  </sheets>
  <calcPr calcId="144525"/>
</workbook>
</file>

<file path=xl/calcChain.xml><?xml version="1.0" encoding="utf-8"?>
<calcChain xmlns="http://schemas.openxmlformats.org/spreadsheetml/2006/main">
  <c r="H4" i="8" l="1"/>
  <c r="H5" i="8"/>
  <c r="H6" i="8"/>
  <c r="H7" i="8"/>
  <c r="H8" i="8"/>
  <c r="H9" i="8"/>
  <c r="H10" i="8"/>
  <c r="H11" i="8"/>
  <c r="H12" i="8"/>
  <c r="H13" i="8"/>
  <c r="B5" i="8" l="1"/>
  <c r="B7" i="8"/>
  <c r="B9" i="8"/>
  <c r="B11" i="8"/>
  <c r="B13" i="8"/>
  <c r="B4" i="8"/>
  <c r="B6" i="8"/>
  <c r="B8" i="8"/>
  <c r="B10" i="8"/>
  <c r="B12" i="8"/>
</calcChain>
</file>

<file path=xl/sharedStrings.xml><?xml version="1.0" encoding="utf-8"?>
<sst xmlns="http://schemas.openxmlformats.org/spreadsheetml/2006/main" count="76" uniqueCount="24">
  <si>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</si>
  <si>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</si>
  <si>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</si>
  <si>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</si>
  <si>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</si>
  <si>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</si>
  <si>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</si>
  <si>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</si>
  <si>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</si>
  <si>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</si>
  <si>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</si>
  <si>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</si>
  <si>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</si>
  <si>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</si>
  <si>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</si>
  <si>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</si>
  <si>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</si>
  <si>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</si>
  <si>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</si>
  <si>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</si>
  <si>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</si>
  <si>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</si>
  <si>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No</t>
    <phoneticPr fontId="2"/>
  </si>
  <si>
    <t>表示</t>
    <rPh sb="0" eb="2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</si>
</sst>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_);[Red]\(0\)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12"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numFmt numFmtId="177" formatCode="0_);[Red]\(0\)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numFmt numFmtId="177" formatCode="0_);[Red]\(0\)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2" displayName="テーブル2" ref="B3:H13" totalsRowShown="0" headerRowDxfId="11" headerRowBorderDxfId="10" tableBorderDxfId="9">
  <autoFilter ref="B3:H13"/>
  <tableColumns count="7">
    <tableColumn id="7" name="No" dataDxfId="8"/>
    <tableColumn id="1" name="日付" dataDxfId="7"/>
    <tableColumn id="2" name="支店"/>
    <tableColumn id="3" name="担当"/>
    <tableColumn id="4" name="商品"/>
    <tableColumn id="5" name="数量"/>
    <tableColumn id="6" name="表示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テーブル24" displayName="テーブル24" ref="B3:H13" totalsRowShown="0" headerRowDxfId="5" headerRowBorderDxfId="4" tableBorderDxfId="3">
  <autoFilter ref="B3:H13">
    <filterColumn colId="2">
      <filters>
        <filter val="青山"/>
      </filters>
    </filterColumn>
  </autoFilter>
  <tableColumns count="7">
    <tableColumn id="7" name="No" dataDxfId="2">
      <calculatedColumnFormula>COUNTIF($H$4:H4,"○")</calculatedColumnFormula>
    </tableColumn>
    <tableColumn id="1" name="日付" dataDxfId="1"/>
    <tableColumn id="2" name="支店"/>
    <tableColumn id="3" name="担当"/>
    <tableColumn id="4" name="商品"/>
    <tableColumn id="5" name="数量"/>
    <tableColumn id="6" name="表示" dataDxfId="0">
      <calculatedColumnFormula>IF(SUBTOTAL(2,テーブル24[[#This Row],[日付]]),"○","×")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4.625" style="2" customWidth="1"/>
    <col min="3" max="3" width="11.625" customWidth="1"/>
    <col min="4" max="4" width="8.625" customWidth="1"/>
    <col min="5" max="5" width="7.125" customWidth="1"/>
    <col min="6" max="6" width="9.75" customWidth="1"/>
    <col min="7" max="7" width="5.625" customWidth="1"/>
    <col min="8" max="8" width="4.6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22</v>
      </c>
      <c r="C3" s="3" t="s">
        <v>1</v>
      </c>
      <c r="D3" s="4" t="s">
        <v>2</v>
      </c>
      <c r="E3" s="4" t="s">
        <v>17</v>
      </c>
      <c r="F3" s="4" t="s">
        <v>3</v>
      </c>
      <c r="G3" s="4" t="s">
        <v>4</v>
      </c>
      <c r="H3" s="4" t="s">
        <v>23</v>
      </c>
    </row>
    <row r="4" spans="2:8" x14ac:dyDescent="0.15">
      <c r="B4" s="6"/>
      <c r="C4" s="2">
        <v>40634</v>
      </c>
      <c r="D4" t="s">
        <v>5</v>
      </c>
      <c r="E4" t="s">
        <v>18</v>
      </c>
      <c r="F4" t="s">
        <v>6</v>
      </c>
      <c r="G4">
        <v>50</v>
      </c>
      <c r="H4" s="5"/>
    </row>
    <row r="5" spans="2:8" x14ac:dyDescent="0.15">
      <c r="B5" s="6"/>
      <c r="C5" s="2">
        <v>40634</v>
      </c>
      <c r="D5" t="s">
        <v>7</v>
      </c>
      <c r="E5" t="s">
        <v>19</v>
      </c>
      <c r="F5" t="s">
        <v>8</v>
      </c>
      <c r="G5">
        <v>20</v>
      </c>
      <c r="H5" s="5"/>
    </row>
    <row r="6" spans="2:8" x14ac:dyDescent="0.15">
      <c r="B6" s="6"/>
      <c r="C6" s="2">
        <v>40634</v>
      </c>
      <c r="D6" t="s">
        <v>9</v>
      </c>
      <c r="E6" t="s">
        <v>20</v>
      </c>
      <c r="F6" t="s">
        <v>10</v>
      </c>
      <c r="G6">
        <v>120</v>
      </c>
      <c r="H6" s="5"/>
    </row>
    <row r="7" spans="2:8" x14ac:dyDescent="0.15">
      <c r="B7" s="6"/>
      <c r="C7" s="2">
        <v>40634</v>
      </c>
      <c r="D7" t="s">
        <v>5</v>
      </c>
      <c r="E7" t="s">
        <v>19</v>
      </c>
      <c r="F7" t="s">
        <v>12</v>
      </c>
      <c r="G7">
        <v>100</v>
      </c>
      <c r="H7" s="5"/>
    </row>
    <row r="8" spans="2:8" x14ac:dyDescent="0.15">
      <c r="B8" s="6"/>
      <c r="C8" s="2">
        <v>40635</v>
      </c>
      <c r="D8" t="s">
        <v>7</v>
      </c>
      <c r="E8" t="s">
        <v>21</v>
      </c>
      <c r="F8" t="s">
        <v>11</v>
      </c>
      <c r="G8">
        <v>100</v>
      </c>
      <c r="H8" s="5"/>
    </row>
    <row r="9" spans="2:8" x14ac:dyDescent="0.15">
      <c r="B9" s="6"/>
      <c r="C9" s="2">
        <v>40635</v>
      </c>
      <c r="D9" t="s">
        <v>9</v>
      </c>
      <c r="E9" t="s">
        <v>19</v>
      </c>
      <c r="F9" t="s">
        <v>13</v>
      </c>
      <c r="G9">
        <v>30</v>
      </c>
      <c r="H9" s="5"/>
    </row>
    <row r="10" spans="2:8" x14ac:dyDescent="0.15">
      <c r="B10" s="6"/>
      <c r="C10" s="2">
        <v>40636</v>
      </c>
      <c r="D10" t="s">
        <v>5</v>
      </c>
      <c r="E10" t="s">
        <v>18</v>
      </c>
      <c r="F10" t="s">
        <v>14</v>
      </c>
      <c r="G10">
        <v>100</v>
      </c>
      <c r="H10" s="5"/>
    </row>
    <row r="11" spans="2:8" x14ac:dyDescent="0.15">
      <c r="B11" s="6"/>
      <c r="C11" s="2">
        <v>40636</v>
      </c>
      <c r="D11" t="s">
        <v>7</v>
      </c>
      <c r="E11" t="s">
        <v>21</v>
      </c>
      <c r="F11" t="s">
        <v>10</v>
      </c>
      <c r="G11">
        <v>80</v>
      </c>
      <c r="H11" s="5"/>
    </row>
    <row r="12" spans="2:8" x14ac:dyDescent="0.15">
      <c r="B12" s="6"/>
      <c r="C12" s="2">
        <v>40636</v>
      </c>
      <c r="D12" t="s">
        <v>9</v>
      </c>
      <c r="E12" t="s">
        <v>19</v>
      </c>
      <c r="F12" t="s">
        <v>15</v>
      </c>
      <c r="G12">
        <v>60</v>
      </c>
      <c r="H12" s="5"/>
    </row>
    <row r="13" spans="2:8" x14ac:dyDescent="0.15">
      <c r="B13" s="6"/>
      <c r="C13" s="2">
        <v>40636</v>
      </c>
      <c r="D13" t="s">
        <v>5</v>
      </c>
      <c r="E13" t="s">
        <v>18</v>
      </c>
      <c r="F13" t="s">
        <v>16</v>
      </c>
      <c r="G13">
        <v>180</v>
      </c>
      <c r="H13" s="5"/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B4" sqref="B4"/>
    </sheetView>
  </sheetViews>
  <sheetFormatPr defaultRowHeight="13.5" x14ac:dyDescent="0.15"/>
  <cols>
    <col min="1" max="1" width="1.625" customWidth="1"/>
    <col min="2" max="2" width="4.625" style="2" customWidth="1"/>
    <col min="3" max="3" width="11.625" customWidth="1"/>
    <col min="4" max="4" width="8.625" customWidth="1"/>
    <col min="5" max="5" width="7.125" customWidth="1"/>
    <col min="6" max="6" width="9.75" customWidth="1"/>
    <col min="7" max="7" width="5.625" customWidth="1"/>
    <col min="8" max="8" width="4.625" hidden="1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3" t="s">
        <v>22</v>
      </c>
      <c r="C3" s="3" t="s">
        <v>1</v>
      </c>
      <c r="D3" s="4" t="s">
        <v>2</v>
      </c>
      <c r="E3" s="4" t="s">
        <v>17</v>
      </c>
      <c r="F3" s="4" t="s">
        <v>3</v>
      </c>
      <c r="G3" s="4" t="s">
        <v>4</v>
      </c>
      <c r="H3" s="4" t="s">
        <v>23</v>
      </c>
    </row>
    <row r="4" spans="2:8" x14ac:dyDescent="0.15">
      <c r="B4" s="6">
        <f>COUNTIF($H$4:H4,"○")</f>
        <v>1</v>
      </c>
      <c r="C4" s="2">
        <v>40634</v>
      </c>
      <c r="D4" t="s">
        <v>5</v>
      </c>
      <c r="E4" t="s">
        <v>18</v>
      </c>
      <c r="F4" t="s">
        <v>6</v>
      </c>
      <c r="G4">
        <v>50</v>
      </c>
      <c r="H4" s="5" t="str">
        <f>IF(SUBTOTAL(2,テーブル24[[#This Row],[日付]]),"○","×")</f>
        <v>○</v>
      </c>
    </row>
    <row r="5" spans="2:8" hidden="1" x14ac:dyDescent="0.15">
      <c r="B5" s="6">
        <f>COUNTIF($H$4:H5,"○")</f>
        <v>1</v>
      </c>
      <c r="C5" s="2">
        <v>40634</v>
      </c>
      <c r="D5" t="s">
        <v>7</v>
      </c>
      <c r="E5" t="s">
        <v>19</v>
      </c>
      <c r="F5" t="s">
        <v>8</v>
      </c>
      <c r="G5">
        <v>20</v>
      </c>
      <c r="H5" s="5" t="str">
        <f>IF(SUBTOTAL(2,テーブル24[[#This Row],[日付]]),"○","×")</f>
        <v>×</v>
      </c>
    </row>
    <row r="6" spans="2:8" hidden="1" x14ac:dyDescent="0.15">
      <c r="B6" s="6">
        <f>COUNTIF($H$4:H6,"○")</f>
        <v>1</v>
      </c>
      <c r="C6" s="2">
        <v>40634</v>
      </c>
      <c r="D6" t="s">
        <v>9</v>
      </c>
      <c r="E6" t="s">
        <v>20</v>
      </c>
      <c r="F6" t="s">
        <v>10</v>
      </c>
      <c r="G6">
        <v>120</v>
      </c>
      <c r="H6" s="5" t="str">
        <f>IF(SUBTOTAL(2,テーブル24[[#This Row],[日付]]),"○","×")</f>
        <v>×</v>
      </c>
    </row>
    <row r="7" spans="2:8" x14ac:dyDescent="0.15">
      <c r="B7" s="6">
        <f>COUNTIF($H$4:H7,"○")</f>
        <v>2</v>
      </c>
      <c r="C7" s="2">
        <v>40634</v>
      </c>
      <c r="D7" t="s">
        <v>5</v>
      </c>
      <c r="E7" t="s">
        <v>19</v>
      </c>
      <c r="F7" t="s">
        <v>12</v>
      </c>
      <c r="G7">
        <v>100</v>
      </c>
      <c r="H7" s="5" t="str">
        <f>IF(SUBTOTAL(2,テーブル24[[#This Row],[日付]]),"○","×")</f>
        <v>○</v>
      </c>
    </row>
    <row r="8" spans="2:8" hidden="1" x14ac:dyDescent="0.15">
      <c r="B8" s="6">
        <f>COUNTIF($H$4:H8,"○")</f>
        <v>2</v>
      </c>
      <c r="C8" s="2">
        <v>40635</v>
      </c>
      <c r="D8" t="s">
        <v>7</v>
      </c>
      <c r="E8" t="s">
        <v>21</v>
      </c>
      <c r="F8" t="s">
        <v>11</v>
      </c>
      <c r="G8">
        <v>100</v>
      </c>
      <c r="H8" s="5" t="str">
        <f>IF(SUBTOTAL(2,テーブル24[[#This Row],[日付]]),"○","×")</f>
        <v>×</v>
      </c>
    </row>
    <row r="9" spans="2:8" hidden="1" x14ac:dyDescent="0.15">
      <c r="B9" s="6">
        <f>COUNTIF($H$4:H9,"○")</f>
        <v>2</v>
      </c>
      <c r="C9" s="2">
        <v>40635</v>
      </c>
      <c r="D9" t="s">
        <v>9</v>
      </c>
      <c r="E9" t="s">
        <v>19</v>
      </c>
      <c r="F9" t="s">
        <v>13</v>
      </c>
      <c r="G9">
        <v>30</v>
      </c>
      <c r="H9" s="5" t="str">
        <f>IF(SUBTOTAL(2,テーブル24[[#This Row],[日付]]),"○","×")</f>
        <v>×</v>
      </c>
    </row>
    <row r="10" spans="2:8" x14ac:dyDescent="0.15">
      <c r="B10" s="6">
        <f>COUNTIF($H$4:H10,"○")</f>
        <v>3</v>
      </c>
      <c r="C10" s="2">
        <v>40636</v>
      </c>
      <c r="D10" t="s">
        <v>5</v>
      </c>
      <c r="E10" t="s">
        <v>18</v>
      </c>
      <c r="F10" t="s">
        <v>14</v>
      </c>
      <c r="G10">
        <v>100</v>
      </c>
      <c r="H10" s="5" t="str">
        <f>IF(SUBTOTAL(2,テーブル24[[#This Row],[日付]]),"○","×")</f>
        <v>○</v>
      </c>
    </row>
    <row r="11" spans="2:8" hidden="1" x14ac:dyDescent="0.15">
      <c r="B11" s="6">
        <f>COUNTIF($H$4:H11,"○")</f>
        <v>3</v>
      </c>
      <c r="C11" s="2">
        <v>40636</v>
      </c>
      <c r="D11" t="s">
        <v>7</v>
      </c>
      <c r="E11" t="s">
        <v>21</v>
      </c>
      <c r="F11" t="s">
        <v>10</v>
      </c>
      <c r="G11">
        <v>80</v>
      </c>
      <c r="H11" s="5" t="str">
        <f>IF(SUBTOTAL(2,テーブル24[[#This Row],[日付]]),"○","×")</f>
        <v>×</v>
      </c>
    </row>
    <row r="12" spans="2:8" hidden="1" x14ac:dyDescent="0.15">
      <c r="B12" s="6">
        <f>COUNTIF($H$4:H12,"○")</f>
        <v>3</v>
      </c>
      <c r="C12" s="2">
        <v>40636</v>
      </c>
      <c r="D12" t="s">
        <v>9</v>
      </c>
      <c r="E12" t="s">
        <v>19</v>
      </c>
      <c r="F12" t="s">
        <v>15</v>
      </c>
      <c r="G12">
        <v>60</v>
      </c>
      <c r="H12" s="5" t="str">
        <f>IF(SUBTOTAL(2,テーブル24[[#This Row],[日付]]),"○","×")</f>
        <v>×</v>
      </c>
    </row>
    <row r="13" spans="2:8" x14ac:dyDescent="0.15">
      <c r="B13" s="6">
        <f>COUNTIF($H$4:H13,"○")</f>
        <v>4</v>
      </c>
      <c r="C13" s="2">
        <v>40636</v>
      </c>
      <c r="D13" t="s">
        <v>5</v>
      </c>
      <c r="E13" t="s">
        <v>18</v>
      </c>
      <c r="F13" t="s">
        <v>16</v>
      </c>
      <c r="G13">
        <v>180</v>
      </c>
      <c r="H13" s="5" t="str">
        <f>IF(SUBTOTAL(2,テーブル24[[#This Row],[日付]]),"○","×")</f>
        <v>○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2011-04-27T12:57:55Z</dcterms:modified>
</cp:coreProperties>
</file>