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015" windowHeight="8415" activeTab="1"/>
  </bookViews>
  <sheets>
    <sheet name="元表" sheetId="1" r:id="rId1"/>
    <sheet name="目標" sheetId="5" r:id="rId2"/>
    <sheet name="実績" sheetId="4" r:id="rId3"/>
  </sheets>
  <calcPr calcId="144525"/>
</workbook>
</file>

<file path=xl/calcChain.xml><?xml version="1.0" encoding="utf-8"?>
<calcChain xmlns="http://schemas.openxmlformats.org/spreadsheetml/2006/main">
  <c r="F8" i="5" l="1"/>
  <c r="E8" i="5"/>
  <c r="D8" i="5"/>
  <c r="F7" i="5"/>
  <c r="E7" i="5"/>
  <c r="D7" i="5"/>
  <c r="F6" i="5"/>
  <c r="E6" i="5"/>
  <c r="D6" i="5"/>
  <c r="F5" i="5"/>
  <c r="E5" i="5"/>
  <c r="D5" i="5"/>
  <c r="F4" i="5"/>
  <c r="E4" i="5"/>
  <c r="D4" i="5"/>
  <c r="F8" i="4"/>
  <c r="E8" i="4"/>
  <c r="D8" i="4"/>
  <c r="F7" i="4"/>
  <c r="E7" i="4"/>
  <c r="D7" i="4"/>
  <c r="F6" i="4"/>
  <c r="E6" i="4"/>
  <c r="D6" i="4"/>
  <c r="F5" i="4"/>
  <c r="E5" i="4"/>
  <c r="D5" i="4"/>
  <c r="F4" i="4"/>
  <c r="E4" i="4"/>
  <c r="D4" i="4"/>
  <c r="H11" i="1"/>
  <c r="H10" i="1"/>
  <c r="H14" i="1" s="1"/>
  <c r="H4" i="1"/>
  <c r="H5" i="1"/>
  <c r="H15" i="1" s="1"/>
  <c r="H6" i="1"/>
  <c r="H7" i="1"/>
  <c r="H8" i="1"/>
  <c r="H9" i="1"/>
  <c r="H12" i="1"/>
  <c r="H13" i="1"/>
  <c r="G15" i="1"/>
  <c r="F15" i="1"/>
  <c r="E15" i="1"/>
  <c r="G14" i="1"/>
  <c r="F14" i="1"/>
  <c r="E14" i="1"/>
  <c r="D9" i="5" l="1"/>
  <c r="F9" i="5"/>
  <c r="G5" i="5"/>
  <c r="G7" i="5"/>
  <c r="D9" i="4"/>
  <c r="F9" i="4"/>
  <c r="E9" i="5"/>
  <c r="G6" i="5"/>
  <c r="G8" i="5"/>
  <c r="G4" i="5"/>
  <c r="E9" i="4"/>
  <c r="G4" i="4"/>
  <c r="G5" i="4"/>
  <c r="G6" i="4"/>
  <c r="G7" i="4"/>
  <c r="G8" i="4"/>
  <c r="G9" i="5" l="1"/>
  <c r="G9" i="4"/>
</calcChain>
</file>

<file path=xl/sharedStrings.xml><?xml version="1.0" encoding="utf-8"?>
<sst xmlns="http://schemas.openxmlformats.org/spreadsheetml/2006/main" count="51" uniqueCount="16">
  <si>
    <t>渋谷</t>
    <rPh sb="0" eb="2">
      <t>シブヤ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</si>
  <si>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</si>
  <si>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</si>
  <si>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表参道</t>
    <rPh sb="0" eb="3">
      <t>オモテサンドウ</t>
    </rPh>
    <phoneticPr fontId="2"/>
  </si>
  <si>
    <t>横浜</t>
    <rPh sb="0" eb="2">
      <t>ヨコハマ</t>
    </rPh>
    <phoneticPr fontId="2"/>
  </si>
  <si>
    <t>川崎</t>
    <rPh sb="0" eb="2">
      <t>カワサキ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</si>
  <si>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</si>
  <si>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</si>
  <si>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</si>
  <si>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</si>
  <si>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</si>
  <si>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</si>
  <si>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【支店別売上】</t>
    <rPh sb="1" eb="3">
      <t>シテン</t>
    </rPh>
    <rPh sb="3" eb="4">
      <t>ベツ</t>
    </rPh>
    <rPh sb="4" eb="6">
      <t>ウリアゲ</t>
    </rPh>
    <phoneticPr fontId="2"/>
  </si>
  <si>
    <t>横須賀</t>
    <rPh sb="0" eb="3">
      <t>ヨコスカ</t>
    </rPh>
    <phoneticPr fontId="2"/>
  </si>
  <si>
    <t>【実績】</t>
    <rPh sb="1" eb="3">
      <t>ジッセキ</t>
    </rPh>
    <phoneticPr fontId="2"/>
  </si>
  <si>
    <t>【目標】</t>
    <rPh sb="1" eb="3">
      <t>モクヒョウ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</si>
</sst>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2" xfId="1" applyFont="1" applyBorder="1">
      <alignment vertical="center"/>
    </xf>
    <xf numFmtId="0" fontId="4" fillId="0" borderId="0" xfId="0" applyFont="1">
      <alignment vertical="center"/>
    </xf>
    <xf numFmtId="38" fontId="0" fillId="0" borderId="0" xfId="0" applyNumberFormat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255"/>
    </xf>
    <xf numFmtId="0" fontId="3" fillId="2" borderId="17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255" shrinkToFit="1"/>
    </xf>
    <xf numFmtId="0" fontId="3" fillId="2" borderId="17" xfId="0" applyFont="1" applyFill="1" applyBorder="1" applyAlignment="1">
      <alignment horizontal="center" vertical="center" textRotation="255" shrinkToFi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  <col min="4" max="4" width="7.625" customWidth="1"/>
  </cols>
  <sheetData>
    <row r="1" spans="2:8" ht="14.25" x14ac:dyDescent="0.15">
      <c r="B1" s="21" t="s">
        <v>12</v>
      </c>
    </row>
    <row r="2" spans="2:8" ht="3.75" customHeight="1" thickBot="1" x14ac:dyDescent="0.2"/>
    <row r="3" spans="2:8" x14ac:dyDescent="0.15">
      <c r="B3" s="31"/>
      <c r="C3" s="32"/>
      <c r="D3" s="2"/>
      <c r="E3" s="3" t="s">
        <v>9</v>
      </c>
      <c r="F3" s="3" t="s">
        <v>10</v>
      </c>
      <c r="G3" s="5" t="s">
        <v>11</v>
      </c>
      <c r="H3" s="6" t="s">
        <v>8</v>
      </c>
    </row>
    <row r="4" spans="2:8" x14ac:dyDescent="0.15">
      <c r="B4" s="36" t="s">
        <v>6</v>
      </c>
      <c r="C4" s="34" t="s">
        <v>0</v>
      </c>
      <c r="D4" s="1" t="s">
        <v>1</v>
      </c>
      <c r="E4" s="9">
        <v>200</v>
      </c>
      <c r="F4" s="9">
        <v>200</v>
      </c>
      <c r="G4" s="10">
        <v>200</v>
      </c>
      <c r="H4" s="11">
        <f t="shared" ref="H4:H13" si="0">SUM(E4:G4)</f>
        <v>600</v>
      </c>
    </row>
    <row r="5" spans="2:8" x14ac:dyDescent="0.15">
      <c r="B5" s="36"/>
      <c r="C5" s="34"/>
      <c r="D5" s="1" t="s">
        <v>2</v>
      </c>
      <c r="E5" s="9">
        <v>220</v>
      </c>
      <c r="F5" s="9">
        <v>180</v>
      </c>
      <c r="G5" s="10">
        <v>210</v>
      </c>
      <c r="H5" s="11">
        <f t="shared" si="0"/>
        <v>610</v>
      </c>
    </row>
    <row r="6" spans="2:8" x14ac:dyDescent="0.15">
      <c r="B6" s="36"/>
      <c r="C6" s="34" t="s">
        <v>3</v>
      </c>
      <c r="D6" s="1" t="s">
        <v>1</v>
      </c>
      <c r="E6" s="9">
        <v>150</v>
      </c>
      <c r="F6" s="9">
        <v>150</v>
      </c>
      <c r="G6" s="10">
        <v>150</v>
      </c>
      <c r="H6" s="11">
        <f t="shared" si="0"/>
        <v>450</v>
      </c>
    </row>
    <row r="7" spans="2:8" x14ac:dyDescent="0.15">
      <c r="B7" s="36"/>
      <c r="C7" s="34"/>
      <c r="D7" s="1" t="s">
        <v>2</v>
      </c>
      <c r="E7" s="9">
        <v>180</v>
      </c>
      <c r="F7" s="9">
        <v>170</v>
      </c>
      <c r="G7" s="10">
        <v>160</v>
      </c>
      <c r="H7" s="11">
        <f t="shared" si="0"/>
        <v>510</v>
      </c>
    </row>
    <row r="8" spans="2:8" x14ac:dyDescent="0.15">
      <c r="B8" s="36" t="s">
        <v>7</v>
      </c>
      <c r="C8" s="34" t="s">
        <v>4</v>
      </c>
      <c r="D8" s="1" t="s">
        <v>1</v>
      </c>
      <c r="E8" s="9">
        <v>150</v>
      </c>
      <c r="F8" s="9">
        <v>150</v>
      </c>
      <c r="G8" s="10">
        <v>150</v>
      </c>
      <c r="H8" s="11">
        <f t="shared" si="0"/>
        <v>450</v>
      </c>
    </row>
    <row r="9" spans="2:8" x14ac:dyDescent="0.15">
      <c r="B9" s="36"/>
      <c r="C9" s="34"/>
      <c r="D9" s="1" t="s">
        <v>2</v>
      </c>
      <c r="E9" s="9">
        <v>140</v>
      </c>
      <c r="F9" s="9">
        <v>130</v>
      </c>
      <c r="G9" s="10">
        <v>120</v>
      </c>
      <c r="H9" s="11">
        <f t="shared" si="0"/>
        <v>390</v>
      </c>
    </row>
    <row r="10" spans="2:8" x14ac:dyDescent="0.15">
      <c r="B10" s="36"/>
      <c r="C10" s="33" t="s">
        <v>13</v>
      </c>
      <c r="D10" s="1" t="s">
        <v>1</v>
      </c>
      <c r="E10" s="9">
        <v>120</v>
      </c>
      <c r="F10" s="9">
        <v>120</v>
      </c>
      <c r="G10" s="10">
        <v>120</v>
      </c>
      <c r="H10" s="11">
        <f t="shared" si="0"/>
        <v>360</v>
      </c>
    </row>
    <row r="11" spans="2:8" x14ac:dyDescent="0.15">
      <c r="B11" s="36"/>
      <c r="C11" s="28"/>
      <c r="D11" s="1" t="s">
        <v>2</v>
      </c>
      <c r="E11" s="9">
        <v>130</v>
      </c>
      <c r="F11" s="9">
        <v>130</v>
      </c>
      <c r="G11" s="10">
        <v>120</v>
      </c>
      <c r="H11" s="11">
        <f t="shared" si="0"/>
        <v>380</v>
      </c>
    </row>
    <row r="12" spans="2:8" x14ac:dyDescent="0.15">
      <c r="B12" s="36"/>
      <c r="C12" s="34" t="s">
        <v>5</v>
      </c>
      <c r="D12" s="1" t="s">
        <v>1</v>
      </c>
      <c r="E12" s="9">
        <v>200</v>
      </c>
      <c r="F12" s="9">
        <v>150</v>
      </c>
      <c r="G12" s="10">
        <v>150</v>
      </c>
      <c r="H12" s="11">
        <f t="shared" si="0"/>
        <v>500</v>
      </c>
    </row>
    <row r="13" spans="2:8" ht="14.25" thickBot="1" x14ac:dyDescent="0.2">
      <c r="B13" s="37"/>
      <c r="C13" s="35"/>
      <c r="D13" s="8" t="s">
        <v>2</v>
      </c>
      <c r="E13" s="12">
        <v>180</v>
      </c>
      <c r="F13" s="12">
        <v>160</v>
      </c>
      <c r="G13" s="13">
        <v>160</v>
      </c>
      <c r="H13" s="14">
        <f t="shared" si="0"/>
        <v>500</v>
      </c>
    </row>
    <row r="14" spans="2:8" ht="14.25" thickTop="1" x14ac:dyDescent="0.15">
      <c r="B14" s="27" t="s">
        <v>8</v>
      </c>
      <c r="C14" s="28"/>
      <c r="D14" s="7" t="s">
        <v>1</v>
      </c>
      <c r="E14" s="15">
        <f>SUMIF($D$4:$D$13,$D14,E$4:E$13)</f>
        <v>820</v>
      </c>
      <c r="F14" s="15">
        <f t="shared" ref="F14:H15" si="1">SUMIF($D$4:$D$13,$D14,F$4:F$13)</f>
        <v>770</v>
      </c>
      <c r="G14" s="16">
        <f t="shared" si="1"/>
        <v>770</v>
      </c>
      <c r="H14" s="17">
        <f t="shared" si="1"/>
        <v>2360</v>
      </c>
    </row>
    <row r="15" spans="2:8" ht="14.25" thickBot="1" x14ac:dyDescent="0.2">
      <c r="B15" s="29"/>
      <c r="C15" s="30"/>
      <c r="D15" s="4" t="s">
        <v>2</v>
      </c>
      <c r="E15" s="18">
        <f t="shared" ref="E15" si="2">SUMIF($D$4:$D$13,$D15,E$4:E$13)</f>
        <v>850</v>
      </c>
      <c r="F15" s="18">
        <f t="shared" si="1"/>
        <v>770</v>
      </c>
      <c r="G15" s="19">
        <f t="shared" si="1"/>
        <v>770</v>
      </c>
      <c r="H15" s="20">
        <f t="shared" si="1"/>
        <v>2390</v>
      </c>
    </row>
  </sheetData>
  <mergeCells count="9">
    <mergeCell ref="B14:C15"/>
    <mergeCell ref="B3:C3"/>
    <mergeCell ref="C10:C11"/>
    <mergeCell ref="C4:C5"/>
    <mergeCell ref="C6:C7"/>
    <mergeCell ref="C8:C9"/>
    <mergeCell ref="C12:C13"/>
    <mergeCell ref="B4:B7"/>
    <mergeCell ref="B8:B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D4" sqref="D4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</cols>
  <sheetData>
    <row r="1" spans="2:8" ht="14.25" x14ac:dyDescent="0.15">
      <c r="B1" s="21" t="s">
        <v>15</v>
      </c>
    </row>
    <row r="2" spans="2:8" ht="3.75" customHeight="1" thickBot="1" x14ac:dyDescent="0.2"/>
    <row r="3" spans="2:8" x14ac:dyDescent="0.15">
      <c r="B3" s="38"/>
      <c r="C3" s="39"/>
      <c r="D3" s="23" t="s">
        <v>9</v>
      </c>
      <c r="E3" s="23" t="s">
        <v>10</v>
      </c>
      <c r="F3" s="5" t="s">
        <v>11</v>
      </c>
      <c r="G3" s="6" t="s">
        <v>8</v>
      </c>
    </row>
    <row r="4" spans="2:8" x14ac:dyDescent="0.15">
      <c r="B4" s="36" t="s">
        <v>6</v>
      </c>
      <c r="C4" s="1" t="s">
        <v>0</v>
      </c>
      <c r="D4" s="9">
        <f ca="1">OFFSET(元表!$D$3,ROW(A1)*2-1,COLUMN(A1))</f>
        <v>200</v>
      </c>
      <c r="E4" s="9">
        <f ca="1">OFFSET(元表!$D$3,ROW(B1)*2-1,COLUMN(B1))</f>
        <v>200</v>
      </c>
      <c r="F4" s="10">
        <f ca="1">OFFSET(元表!$D$3,ROW(C1)*2-1,COLUMN(C1))</f>
        <v>200</v>
      </c>
      <c r="G4" s="11">
        <f t="shared" ref="G4:G8" ca="1" si="0">SUM(D4:F4)</f>
        <v>600</v>
      </c>
    </row>
    <row r="5" spans="2:8" x14ac:dyDescent="0.15">
      <c r="B5" s="36"/>
      <c r="C5" s="1" t="s">
        <v>3</v>
      </c>
      <c r="D5" s="9">
        <f ca="1">OFFSET(元表!$D$3,ROW(A2)*2-1,COLUMN(A2))</f>
        <v>150</v>
      </c>
      <c r="E5" s="9">
        <f ca="1">OFFSET(元表!$D$3,ROW(B2)*2-1,COLUMN(B2))</f>
        <v>150</v>
      </c>
      <c r="F5" s="10">
        <f ca="1">OFFSET(元表!$D$3,ROW(C2)*2-1,COLUMN(C2))</f>
        <v>150</v>
      </c>
      <c r="G5" s="11">
        <f t="shared" ca="1" si="0"/>
        <v>450</v>
      </c>
    </row>
    <row r="6" spans="2:8" x14ac:dyDescent="0.15">
      <c r="B6" s="40" t="s">
        <v>7</v>
      </c>
      <c r="C6" s="1" t="s">
        <v>4</v>
      </c>
      <c r="D6" s="9">
        <f ca="1">OFFSET(元表!$D$3,ROW(A3)*2-1,COLUMN(A3))</f>
        <v>150</v>
      </c>
      <c r="E6" s="9">
        <f ca="1">OFFSET(元表!$D$3,ROW(B3)*2-1,COLUMN(B3))</f>
        <v>150</v>
      </c>
      <c r="F6" s="10">
        <f ca="1">OFFSET(元表!$D$3,ROW(C3)*2-1,COLUMN(C3))</f>
        <v>150</v>
      </c>
      <c r="G6" s="11">
        <f t="shared" ca="1" si="0"/>
        <v>450</v>
      </c>
    </row>
    <row r="7" spans="2:8" x14ac:dyDescent="0.15">
      <c r="B7" s="40"/>
      <c r="C7" s="1" t="s">
        <v>13</v>
      </c>
      <c r="D7" s="9">
        <f ca="1">OFFSET(元表!$D$3,ROW(A4)*2-1,COLUMN(A4))</f>
        <v>120</v>
      </c>
      <c r="E7" s="9">
        <f ca="1">OFFSET(元表!$D$3,ROW(B4)*2-1,COLUMN(B4))</f>
        <v>120</v>
      </c>
      <c r="F7" s="10">
        <f ca="1">OFFSET(元表!$D$3,ROW(C4)*2-1,COLUMN(C4))</f>
        <v>120</v>
      </c>
      <c r="G7" s="11">
        <f t="shared" ca="1" si="0"/>
        <v>360</v>
      </c>
    </row>
    <row r="8" spans="2:8" ht="14.25" thickBot="1" x14ac:dyDescent="0.2">
      <c r="B8" s="41"/>
      <c r="C8" s="8" t="s">
        <v>5</v>
      </c>
      <c r="D8" s="12">
        <f ca="1">OFFSET(元表!$D$3,ROW(A5)*2-1,COLUMN(A5))</f>
        <v>200</v>
      </c>
      <c r="E8" s="12">
        <f ca="1">OFFSET(元表!$D$3,ROW(B5)*2-1,COLUMN(B5))</f>
        <v>150</v>
      </c>
      <c r="F8" s="13">
        <f ca="1">OFFSET(元表!$D$3,ROW(C5)*2-1,COLUMN(C5))</f>
        <v>150</v>
      </c>
      <c r="G8" s="14">
        <f t="shared" ca="1" si="0"/>
        <v>500</v>
      </c>
    </row>
    <row r="9" spans="2:8" ht="15" thickTop="1" thickBot="1" x14ac:dyDescent="0.2">
      <c r="B9" s="42" t="s">
        <v>8</v>
      </c>
      <c r="C9" s="43"/>
      <c r="D9" s="24">
        <f t="shared" ref="D9:G9" ca="1" si="1">SUM(D4:D8)</f>
        <v>820</v>
      </c>
      <c r="E9" s="24">
        <f t="shared" ca="1" si="1"/>
        <v>770</v>
      </c>
      <c r="F9" s="25">
        <f t="shared" ca="1" si="1"/>
        <v>770</v>
      </c>
      <c r="G9" s="26">
        <f t="shared" ca="1" si="1"/>
        <v>2360</v>
      </c>
      <c r="H9" s="22"/>
    </row>
  </sheetData>
  <mergeCells count="4">
    <mergeCell ref="B3:C3"/>
    <mergeCell ref="B4:B5"/>
    <mergeCell ref="B6:B8"/>
    <mergeCell ref="B9:C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</cols>
  <sheetData>
    <row r="1" spans="2:8" ht="14.25" x14ac:dyDescent="0.15">
      <c r="B1" s="21" t="s">
        <v>14</v>
      </c>
    </row>
    <row r="2" spans="2:8" ht="3.75" customHeight="1" thickBot="1" x14ac:dyDescent="0.2"/>
    <row r="3" spans="2:8" x14ac:dyDescent="0.15">
      <c r="B3" s="38"/>
      <c r="C3" s="39"/>
      <c r="D3" s="3" t="s">
        <v>9</v>
      </c>
      <c r="E3" s="3" t="s">
        <v>10</v>
      </c>
      <c r="F3" s="5" t="s">
        <v>11</v>
      </c>
      <c r="G3" s="6" t="s">
        <v>8</v>
      </c>
    </row>
    <row r="4" spans="2:8" x14ac:dyDescent="0.15">
      <c r="B4" s="36" t="s">
        <v>6</v>
      </c>
      <c r="C4" s="1" t="s">
        <v>0</v>
      </c>
      <c r="D4" s="9">
        <f ca="1">OFFSET(元表!$D$3,ROW(A1)*2,COLUMN(A1))</f>
        <v>220</v>
      </c>
      <c r="E4" s="9">
        <f ca="1">OFFSET(元表!$D$3,ROW(B1)*2,COLUMN(B1))</f>
        <v>180</v>
      </c>
      <c r="F4" s="10">
        <f ca="1">OFFSET(元表!$D$3,ROW(C1)*2,COLUMN(C1))</f>
        <v>210</v>
      </c>
      <c r="G4" s="11">
        <f t="shared" ref="G4:G8" ca="1" si="0">SUM(D4:F4)</f>
        <v>610</v>
      </c>
    </row>
    <row r="5" spans="2:8" x14ac:dyDescent="0.15">
      <c r="B5" s="36"/>
      <c r="C5" s="1" t="s">
        <v>3</v>
      </c>
      <c r="D5" s="9">
        <f ca="1">OFFSET(元表!$D$3,ROW(A2)*2,COLUMN(A2))</f>
        <v>180</v>
      </c>
      <c r="E5" s="9">
        <f ca="1">OFFSET(元表!$D$3,ROW(B2)*2,COLUMN(B2))</f>
        <v>170</v>
      </c>
      <c r="F5" s="10">
        <f ca="1">OFFSET(元表!$D$3,ROW(C2)*2,COLUMN(C2))</f>
        <v>160</v>
      </c>
      <c r="G5" s="11">
        <f t="shared" ca="1" si="0"/>
        <v>510</v>
      </c>
    </row>
    <row r="6" spans="2:8" x14ac:dyDescent="0.15">
      <c r="B6" s="40" t="s">
        <v>7</v>
      </c>
      <c r="C6" s="1" t="s">
        <v>4</v>
      </c>
      <c r="D6" s="9">
        <f ca="1">OFFSET(元表!$D$3,ROW(A3)*2,COLUMN(A3))</f>
        <v>140</v>
      </c>
      <c r="E6" s="9">
        <f ca="1">OFFSET(元表!$D$3,ROW(B3)*2,COLUMN(B3))</f>
        <v>130</v>
      </c>
      <c r="F6" s="10">
        <f ca="1">OFFSET(元表!$D$3,ROW(C3)*2,COLUMN(C3))</f>
        <v>120</v>
      </c>
      <c r="G6" s="11">
        <f t="shared" ca="1" si="0"/>
        <v>390</v>
      </c>
    </row>
    <row r="7" spans="2:8" x14ac:dyDescent="0.15">
      <c r="B7" s="40"/>
      <c r="C7" s="1" t="s">
        <v>13</v>
      </c>
      <c r="D7" s="9">
        <f ca="1">OFFSET(元表!$D$3,ROW(A4)*2,COLUMN(A4))</f>
        <v>130</v>
      </c>
      <c r="E7" s="9">
        <f ca="1">OFFSET(元表!$D$3,ROW(B4)*2,COLUMN(B4))</f>
        <v>130</v>
      </c>
      <c r="F7" s="10">
        <f ca="1">OFFSET(元表!$D$3,ROW(C4)*2,COLUMN(C4))</f>
        <v>120</v>
      </c>
      <c r="G7" s="11">
        <f t="shared" ca="1" si="0"/>
        <v>380</v>
      </c>
    </row>
    <row r="8" spans="2:8" ht="14.25" thickBot="1" x14ac:dyDescent="0.2">
      <c r="B8" s="41"/>
      <c r="C8" s="8" t="s">
        <v>5</v>
      </c>
      <c r="D8" s="12">
        <f ca="1">OFFSET(元表!$D$3,ROW(A5)*2,COLUMN(A5))</f>
        <v>180</v>
      </c>
      <c r="E8" s="12">
        <f ca="1">OFFSET(元表!$D$3,ROW(B5)*2,COLUMN(B5))</f>
        <v>160</v>
      </c>
      <c r="F8" s="13">
        <f ca="1">OFFSET(元表!$D$3,ROW(C5)*2,COLUMN(C5))</f>
        <v>160</v>
      </c>
      <c r="G8" s="14">
        <f t="shared" ca="1" si="0"/>
        <v>500</v>
      </c>
    </row>
    <row r="9" spans="2:8" ht="15" thickTop="1" thickBot="1" x14ac:dyDescent="0.2">
      <c r="B9" s="42" t="s">
        <v>8</v>
      </c>
      <c r="C9" s="43"/>
      <c r="D9" s="24">
        <f t="shared" ref="D9:G9" ca="1" si="1">SUM(D4:D8)</f>
        <v>850</v>
      </c>
      <c r="E9" s="24">
        <f t="shared" ca="1" si="1"/>
        <v>770</v>
      </c>
      <c r="F9" s="25">
        <f t="shared" ca="1" si="1"/>
        <v>770</v>
      </c>
      <c r="G9" s="26">
        <f t="shared" ca="1" si="1"/>
        <v>2390</v>
      </c>
      <c r="H9" s="22"/>
    </row>
  </sheetData>
  <mergeCells count="4">
    <mergeCell ref="B9:C9"/>
    <mergeCell ref="B3:C3"/>
    <mergeCell ref="B4:B5"/>
    <mergeCell ref="B6:B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元表</vt:lpstr>
      <vt:lpstr>目標</vt:lpstr>
      <vt:lpstr>実績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2009-07-25T15:33:39Z</dcterms:created>
  <dcterms:modified xsi:type="dcterms:W3CDTF">2011-04-27T12:01:16Z</dcterms:modified>
</cp:coreProperties>
</file>