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95" windowWidth="8070" windowHeight="4095" tabRatio="791" activeTab="1"/>
  </bookViews>
  <sheets>
    <sheet name="全データ" sheetId="1" r:id="rId1"/>
    <sheet name="抽出" sheetId="9" r:id="rId2"/>
  </sheets>
  <definedNames>
    <definedName name="_xlnm._FilterDatabase" localSheetId="0" hidden="1">全データ!$F$3:$F$133</definedName>
    <definedName name="No.">全データ!$B$4:$B$133</definedName>
    <definedName name="金額">全データ!$I$4:$I$133</definedName>
    <definedName name="商品名">全データ!$F$4:$F$133</definedName>
    <definedName name="数量">全データ!$H$4:$H$133</definedName>
    <definedName name="全データ">売上TBL[]</definedName>
    <definedName name="単価">全データ!$G$4:$G$133</definedName>
    <definedName name="地区">全データ!$D$4:$D$133</definedName>
    <definedName name="店舗名">全データ!$E$4:$E$133</definedName>
    <definedName name="日付">全データ!$C$4:$C$133</definedName>
  </definedNames>
  <calcPr calcId="144525"/>
</workbook>
</file>

<file path=xl/calcChain.xml><?xml version="1.0" encoding="utf-8"?>
<calcChain xmlns="http://schemas.openxmlformats.org/spreadsheetml/2006/main">
  <c r="B6" i="9" l="1" a="1"/>
  <c r="B6" i="9" s="1"/>
  <c r="B7" i="9" a="1"/>
  <c r="B7" i="9" s="1"/>
  <c r="B8" i="9" a="1"/>
  <c r="B8" i="9" s="1"/>
  <c r="B9" i="9" a="1"/>
  <c r="B9" i="9" s="1"/>
  <c r="B10" i="9" a="1"/>
  <c r="B10" i="9" s="1"/>
  <c r="B11" i="9" a="1"/>
  <c r="B11" i="9" s="1"/>
  <c r="B12" i="9" a="1"/>
  <c r="B12" i="9" s="1"/>
  <c r="B13" i="9" a="1"/>
  <c r="B13" i="9" s="1"/>
  <c r="B14" i="9" a="1"/>
  <c r="B14" i="9" s="1"/>
  <c r="B15" i="9" a="1"/>
  <c r="B15" i="9" s="1"/>
  <c r="B16" i="9" a="1"/>
  <c r="B16" i="9" s="1"/>
  <c r="B17" i="9" a="1"/>
  <c r="B17" i="9" s="1"/>
  <c r="B18" i="9" a="1"/>
  <c r="B18" i="9" s="1"/>
  <c r="B19" i="9" a="1"/>
  <c r="B19" i="9" s="1"/>
  <c r="B20" i="9" a="1"/>
  <c r="B20" i="9" s="1"/>
  <c r="B21" i="9" a="1"/>
  <c r="B21" i="9" s="1"/>
  <c r="B22" i="9" a="1"/>
  <c r="B22" i="9" s="1"/>
  <c r="B23" i="9" a="1"/>
  <c r="B23" i="9" s="1"/>
  <c r="B24" i="9" a="1"/>
  <c r="B24" i="9" s="1"/>
  <c r="B25" i="9" a="1"/>
  <c r="B25" i="9" s="1"/>
  <c r="B26" i="9" a="1"/>
  <c r="B26" i="9" s="1"/>
  <c r="B27" i="9" a="1"/>
  <c r="B27" i="9" s="1"/>
  <c r="B28" i="9" a="1"/>
  <c r="B28" i="9" s="1"/>
  <c r="B29" i="9" a="1"/>
  <c r="B29" i="9" s="1"/>
  <c r="B30" i="9" a="1"/>
  <c r="B30" i="9" s="1"/>
  <c r="B31" i="9" a="1"/>
  <c r="B31" i="9" s="1"/>
  <c r="B32" i="9" a="1"/>
  <c r="B32" i="9" s="1"/>
  <c r="B33" i="9" a="1"/>
  <c r="B33" i="9" s="1"/>
  <c r="B34" i="9" a="1"/>
  <c r="B34" i="9" s="1"/>
  <c r="B35" i="9" a="1"/>
  <c r="B35" i="9" s="1"/>
  <c r="B36" i="9" a="1"/>
  <c r="B36" i="9" s="1"/>
  <c r="B37" i="9" a="1"/>
  <c r="B37" i="9" s="1"/>
  <c r="B38" i="9" a="1"/>
  <c r="B38" i="9" s="1"/>
  <c r="B39" i="9" a="1"/>
  <c r="B39" i="9" s="1"/>
  <c r="B40" i="9" a="1"/>
  <c r="B40" i="9" s="1"/>
  <c r="B41" i="9" a="1"/>
  <c r="B41" i="9" s="1"/>
  <c r="B42" i="9" a="1"/>
  <c r="B42" i="9" s="1"/>
  <c r="B43" i="9" a="1"/>
  <c r="B43" i="9" s="1"/>
  <c r="B44" i="9" a="1"/>
  <c r="B44" i="9" s="1"/>
  <c r="B45" i="9" a="1"/>
  <c r="B45" i="9" s="1"/>
  <c r="B46" i="9" a="1"/>
  <c r="B46" i="9" s="1"/>
  <c r="B47" i="9" a="1"/>
  <c r="B47" i="9" s="1"/>
  <c r="B48" i="9" a="1"/>
  <c r="B48" i="9" s="1"/>
  <c r="B49" i="9" a="1"/>
  <c r="B49" i="9" s="1"/>
  <c r="B50" i="9" a="1"/>
  <c r="B50" i="9" s="1"/>
  <c r="B51" i="9" a="1"/>
  <c r="B51" i="9" s="1"/>
  <c r="B52" i="9" a="1"/>
  <c r="B52" i="9" s="1"/>
  <c r="B53" i="9" a="1"/>
  <c r="B53" i="9" s="1"/>
  <c r="B54" i="9" a="1"/>
  <c r="B54" i="9" s="1"/>
  <c r="B55" i="9" a="1"/>
  <c r="B55" i="9" s="1"/>
  <c r="B56" i="9" a="1"/>
  <c r="B56" i="9" s="1"/>
  <c r="B57" i="9" a="1"/>
  <c r="B57" i="9" s="1"/>
  <c r="B58" i="9" a="1"/>
  <c r="B58" i="9" s="1"/>
  <c r="B59" i="9" a="1"/>
  <c r="B59" i="9" s="1"/>
  <c r="B60" i="9" a="1"/>
  <c r="B60" i="9" s="1"/>
  <c r="B61" i="9" a="1"/>
  <c r="B61" i="9" s="1"/>
  <c r="B62" i="9" a="1"/>
  <c r="B62" i="9" s="1"/>
  <c r="B63" i="9" a="1"/>
  <c r="B63" i="9" s="1"/>
  <c r="B64" i="9" a="1"/>
  <c r="B64" i="9" s="1"/>
  <c r="B65" i="9" a="1"/>
  <c r="B65" i="9" s="1"/>
  <c r="B66" i="9" a="1"/>
  <c r="B66" i="9" s="1"/>
  <c r="B67" i="9" a="1"/>
  <c r="B67" i="9" s="1"/>
  <c r="B68" i="9" a="1"/>
  <c r="B68" i="9" s="1"/>
  <c r="B69" i="9" a="1"/>
  <c r="B69" i="9" s="1"/>
  <c r="B70" i="9" a="1"/>
  <c r="B70" i="9" s="1"/>
  <c r="B71" i="9" a="1"/>
  <c r="B71" i="9" s="1"/>
  <c r="B72" i="9" a="1"/>
  <c r="B72" i="9" s="1"/>
  <c r="B73" i="9" a="1"/>
  <c r="B73" i="9" s="1"/>
  <c r="B74" i="9" a="1"/>
  <c r="B74" i="9" s="1"/>
  <c r="B75" i="9" a="1"/>
  <c r="B75" i="9" s="1"/>
  <c r="B76" i="9" a="1"/>
  <c r="B76" i="9" s="1"/>
  <c r="B77" i="9" a="1"/>
  <c r="B77" i="9" s="1"/>
  <c r="B78" i="9" a="1"/>
  <c r="B78" i="9" s="1"/>
  <c r="B79" i="9" a="1"/>
  <c r="B79" i="9" s="1"/>
  <c r="B80" i="9" a="1"/>
  <c r="B80" i="9" s="1"/>
  <c r="B81" i="9" a="1"/>
  <c r="B81" i="9" s="1"/>
  <c r="B82" i="9" a="1"/>
  <c r="B82" i="9" s="1"/>
  <c r="B83" i="9" a="1"/>
  <c r="B83" i="9" s="1"/>
  <c r="B84" i="9" a="1"/>
  <c r="B84" i="9" s="1"/>
  <c r="B85" i="9" a="1"/>
  <c r="B85" i="9" s="1"/>
  <c r="B86" i="9" a="1"/>
  <c r="B86" i="9" s="1"/>
  <c r="B87" i="9" a="1"/>
  <c r="B87" i="9" s="1"/>
  <c r="B88" i="9" a="1"/>
  <c r="B88" i="9" s="1"/>
  <c r="B89" i="9" a="1"/>
  <c r="B89" i="9" s="1"/>
  <c r="B90" i="9" a="1"/>
  <c r="B90" i="9" s="1"/>
  <c r="B91" i="9" a="1"/>
  <c r="B91" i="9" s="1"/>
  <c r="B92" i="9" a="1"/>
  <c r="B92" i="9" s="1"/>
  <c r="B93" i="9" a="1"/>
  <c r="B93" i="9" s="1"/>
  <c r="B94" i="9" a="1"/>
  <c r="B94" i="9" s="1"/>
  <c r="B95" i="9" a="1"/>
  <c r="B95" i="9" s="1"/>
  <c r="B96" i="9" a="1"/>
  <c r="B96" i="9" s="1"/>
  <c r="B97" i="9" a="1"/>
  <c r="B97" i="9" s="1"/>
  <c r="B98" i="9" a="1"/>
  <c r="B98" i="9" s="1"/>
  <c r="B99" i="9" a="1"/>
  <c r="B99" i="9" s="1"/>
  <c r="B100" i="9" a="1"/>
  <c r="B100" i="9" s="1"/>
  <c r="B5" i="9" a="1"/>
  <c r="B5" i="9" s="1"/>
  <c r="D78" i="9" l="1"/>
  <c r="C79" i="9"/>
  <c r="D80" i="9"/>
  <c r="C81" i="9"/>
  <c r="D82" i="9"/>
  <c r="C83" i="9"/>
  <c r="D84" i="9"/>
  <c r="C85" i="9"/>
  <c r="D86" i="9"/>
  <c r="C87" i="9"/>
  <c r="D88" i="9"/>
  <c r="C89" i="9"/>
  <c r="D90" i="9"/>
  <c r="C91" i="9"/>
  <c r="D92" i="9"/>
  <c r="C93" i="9"/>
  <c r="D94" i="9"/>
  <c r="C95" i="9"/>
  <c r="D96" i="9"/>
  <c r="C97" i="9"/>
  <c r="D98" i="9"/>
  <c r="C99" i="9"/>
  <c r="D100" i="9"/>
  <c r="C5" i="9" l="1"/>
  <c r="E5" i="9"/>
  <c r="G5" i="9"/>
  <c r="I5" i="9"/>
  <c r="D5" i="9"/>
  <c r="F5" i="9"/>
  <c r="H5" i="9"/>
  <c r="C77" i="9"/>
  <c r="E77" i="9"/>
  <c r="G77" i="9"/>
  <c r="D77" i="9"/>
  <c r="F77" i="9"/>
  <c r="H77" i="9"/>
  <c r="C75" i="9"/>
  <c r="E75" i="9"/>
  <c r="G75" i="9"/>
  <c r="I75" i="9"/>
  <c r="D75" i="9"/>
  <c r="F75" i="9"/>
  <c r="H75" i="9"/>
  <c r="C73" i="9"/>
  <c r="E73" i="9"/>
  <c r="G73" i="9"/>
  <c r="I73" i="9"/>
  <c r="D73" i="9"/>
  <c r="F73" i="9"/>
  <c r="H73" i="9"/>
  <c r="C71" i="9"/>
  <c r="E71" i="9"/>
  <c r="G71" i="9"/>
  <c r="I71" i="9"/>
  <c r="D71" i="9"/>
  <c r="F71" i="9"/>
  <c r="H71" i="9"/>
  <c r="C69" i="9"/>
  <c r="E69" i="9"/>
  <c r="G69" i="9"/>
  <c r="I69" i="9"/>
  <c r="D69" i="9"/>
  <c r="F69" i="9"/>
  <c r="H69" i="9"/>
  <c r="C67" i="9"/>
  <c r="E67" i="9"/>
  <c r="G67" i="9"/>
  <c r="I67" i="9"/>
  <c r="D67" i="9"/>
  <c r="F67" i="9"/>
  <c r="H67" i="9"/>
  <c r="C65" i="9"/>
  <c r="E65" i="9"/>
  <c r="G65" i="9"/>
  <c r="I65" i="9"/>
  <c r="D65" i="9"/>
  <c r="F65" i="9"/>
  <c r="H65" i="9"/>
  <c r="C63" i="9"/>
  <c r="E63" i="9"/>
  <c r="G63" i="9"/>
  <c r="I63" i="9"/>
  <c r="D63" i="9"/>
  <c r="F63" i="9"/>
  <c r="H63" i="9"/>
  <c r="C61" i="9"/>
  <c r="E61" i="9"/>
  <c r="G61" i="9"/>
  <c r="I61" i="9"/>
  <c r="D61" i="9"/>
  <c r="F61" i="9"/>
  <c r="H61" i="9"/>
  <c r="C59" i="9"/>
  <c r="E59" i="9"/>
  <c r="G59" i="9"/>
  <c r="I59" i="9"/>
  <c r="D59" i="9"/>
  <c r="F59" i="9"/>
  <c r="H59" i="9"/>
  <c r="C57" i="9"/>
  <c r="E57" i="9"/>
  <c r="G57" i="9"/>
  <c r="I57" i="9"/>
  <c r="D57" i="9"/>
  <c r="F57" i="9"/>
  <c r="H57" i="9"/>
  <c r="C55" i="9"/>
  <c r="E55" i="9"/>
  <c r="G55" i="9"/>
  <c r="I55" i="9"/>
  <c r="D55" i="9"/>
  <c r="F55" i="9"/>
  <c r="H55" i="9"/>
  <c r="C53" i="9"/>
  <c r="E53" i="9"/>
  <c r="G53" i="9"/>
  <c r="I53" i="9"/>
  <c r="D53" i="9"/>
  <c r="F53" i="9"/>
  <c r="H53" i="9"/>
  <c r="C51" i="9"/>
  <c r="E51" i="9"/>
  <c r="G51" i="9"/>
  <c r="I51" i="9"/>
  <c r="D51" i="9"/>
  <c r="F51" i="9"/>
  <c r="H51" i="9"/>
  <c r="C49" i="9"/>
  <c r="E49" i="9"/>
  <c r="G49" i="9"/>
  <c r="I49" i="9"/>
  <c r="D49" i="9"/>
  <c r="F49" i="9"/>
  <c r="H49" i="9"/>
  <c r="C47" i="9"/>
  <c r="E47" i="9"/>
  <c r="G47" i="9"/>
  <c r="I47" i="9"/>
  <c r="D47" i="9"/>
  <c r="F47" i="9"/>
  <c r="H47" i="9"/>
  <c r="C45" i="9"/>
  <c r="E45" i="9"/>
  <c r="G45" i="9"/>
  <c r="I45" i="9"/>
  <c r="D45" i="9"/>
  <c r="F45" i="9"/>
  <c r="H45" i="9"/>
  <c r="C43" i="9"/>
  <c r="E43" i="9"/>
  <c r="G43" i="9"/>
  <c r="I43" i="9"/>
  <c r="D43" i="9"/>
  <c r="F43" i="9"/>
  <c r="H43" i="9"/>
  <c r="C41" i="9"/>
  <c r="E41" i="9"/>
  <c r="G41" i="9"/>
  <c r="I41" i="9"/>
  <c r="D41" i="9"/>
  <c r="F41" i="9"/>
  <c r="H41" i="9"/>
  <c r="C39" i="9"/>
  <c r="E39" i="9"/>
  <c r="G39" i="9"/>
  <c r="I39" i="9"/>
  <c r="D39" i="9"/>
  <c r="F39" i="9"/>
  <c r="H39" i="9"/>
  <c r="C37" i="9"/>
  <c r="E37" i="9"/>
  <c r="G37" i="9"/>
  <c r="I37" i="9"/>
  <c r="D37" i="9"/>
  <c r="F37" i="9"/>
  <c r="H37" i="9"/>
  <c r="C35" i="9"/>
  <c r="E35" i="9"/>
  <c r="G35" i="9"/>
  <c r="I35" i="9"/>
  <c r="D35" i="9"/>
  <c r="F35" i="9"/>
  <c r="H35" i="9"/>
  <c r="C33" i="9"/>
  <c r="E33" i="9"/>
  <c r="G33" i="9"/>
  <c r="I33" i="9"/>
  <c r="D33" i="9"/>
  <c r="F33" i="9"/>
  <c r="H33" i="9"/>
  <c r="C31" i="9"/>
  <c r="E31" i="9"/>
  <c r="G31" i="9"/>
  <c r="I31" i="9"/>
  <c r="D31" i="9"/>
  <c r="F31" i="9"/>
  <c r="H31" i="9"/>
  <c r="C29" i="9"/>
  <c r="D29" i="9"/>
  <c r="E29" i="9"/>
  <c r="G29" i="9"/>
  <c r="I29" i="9"/>
  <c r="F29" i="9"/>
  <c r="H29" i="9"/>
  <c r="C27" i="9"/>
  <c r="E27" i="9"/>
  <c r="G27" i="9"/>
  <c r="I27" i="9"/>
  <c r="D27" i="9"/>
  <c r="F27" i="9"/>
  <c r="H27" i="9"/>
  <c r="C25" i="9"/>
  <c r="E25" i="9"/>
  <c r="G25" i="9"/>
  <c r="I25" i="9"/>
  <c r="D25" i="9"/>
  <c r="F25" i="9"/>
  <c r="H25" i="9"/>
  <c r="C23" i="9"/>
  <c r="E23" i="9"/>
  <c r="G23" i="9"/>
  <c r="I23" i="9"/>
  <c r="D23" i="9"/>
  <c r="F23" i="9"/>
  <c r="H23" i="9"/>
  <c r="C21" i="9"/>
  <c r="E21" i="9"/>
  <c r="G21" i="9"/>
  <c r="I21" i="9"/>
  <c r="D21" i="9"/>
  <c r="F21" i="9"/>
  <c r="H21" i="9"/>
  <c r="C19" i="9"/>
  <c r="E19" i="9"/>
  <c r="G19" i="9"/>
  <c r="I19" i="9"/>
  <c r="D19" i="9"/>
  <c r="F19" i="9"/>
  <c r="H19" i="9"/>
  <c r="C17" i="9"/>
  <c r="E17" i="9"/>
  <c r="G17" i="9"/>
  <c r="I17" i="9"/>
  <c r="D17" i="9"/>
  <c r="F17" i="9"/>
  <c r="H17" i="9"/>
  <c r="C15" i="9"/>
  <c r="E15" i="9"/>
  <c r="G15" i="9"/>
  <c r="I15" i="9"/>
  <c r="D15" i="9"/>
  <c r="F15" i="9"/>
  <c r="H15" i="9"/>
  <c r="C13" i="9"/>
  <c r="E13" i="9"/>
  <c r="G13" i="9"/>
  <c r="I13" i="9"/>
  <c r="D13" i="9"/>
  <c r="F13" i="9"/>
  <c r="H13" i="9"/>
  <c r="C11" i="9"/>
  <c r="E11" i="9"/>
  <c r="G11" i="9"/>
  <c r="I11" i="9"/>
  <c r="D11" i="9"/>
  <c r="F11" i="9"/>
  <c r="H11" i="9"/>
  <c r="C9" i="9"/>
  <c r="E9" i="9"/>
  <c r="G9" i="9"/>
  <c r="I9" i="9"/>
  <c r="D9" i="9"/>
  <c r="F9" i="9"/>
  <c r="H9" i="9"/>
  <c r="C7" i="9"/>
  <c r="E7" i="9"/>
  <c r="G7" i="9"/>
  <c r="I7" i="9"/>
  <c r="D7" i="9"/>
  <c r="F7" i="9"/>
  <c r="H7" i="9"/>
  <c r="I100" i="9"/>
  <c r="G100" i="9"/>
  <c r="E100" i="9"/>
  <c r="C100" i="9"/>
  <c r="H99" i="9"/>
  <c r="F99" i="9"/>
  <c r="D99" i="9"/>
  <c r="I98" i="9"/>
  <c r="G98" i="9"/>
  <c r="E98" i="9"/>
  <c r="C98" i="9"/>
  <c r="H97" i="9"/>
  <c r="F97" i="9"/>
  <c r="D97" i="9"/>
  <c r="I96" i="9"/>
  <c r="G96" i="9"/>
  <c r="E96" i="9"/>
  <c r="C96" i="9"/>
  <c r="H95" i="9"/>
  <c r="F95" i="9"/>
  <c r="D95" i="9"/>
  <c r="I94" i="9"/>
  <c r="G94" i="9"/>
  <c r="E94" i="9"/>
  <c r="C94" i="9"/>
  <c r="H93" i="9"/>
  <c r="F93" i="9"/>
  <c r="D93" i="9"/>
  <c r="I92" i="9"/>
  <c r="G92" i="9"/>
  <c r="E92" i="9"/>
  <c r="C92" i="9"/>
  <c r="H91" i="9"/>
  <c r="F91" i="9"/>
  <c r="D91" i="9"/>
  <c r="I90" i="9"/>
  <c r="G90" i="9"/>
  <c r="E90" i="9"/>
  <c r="C90" i="9"/>
  <c r="H89" i="9"/>
  <c r="F89" i="9"/>
  <c r="D89" i="9"/>
  <c r="I88" i="9"/>
  <c r="G88" i="9"/>
  <c r="E88" i="9"/>
  <c r="C88" i="9"/>
  <c r="H87" i="9"/>
  <c r="F87" i="9"/>
  <c r="D87" i="9"/>
  <c r="I86" i="9"/>
  <c r="G86" i="9"/>
  <c r="E86" i="9"/>
  <c r="C86" i="9"/>
  <c r="H85" i="9"/>
  <c r="F85" i="9"/>
  <c r="D85" i="9"/>
  <c r="I84" i="9"/>
  <c r="G84" i="9"/>
  <c r="E84" i="9"/>
  <c r="C84" i="9"/>
  <c r="H83" i="9"/>
  <c r="F83" i="9"/>
  <c r="D83" i="9"/>
  <c r="I82" i="9"/>
  <c r="G82" i="9"/>
  <c r="E82" i="9"/>
  <c r="C82" i="9"/>
  <c r="H81" i="9"/>
  <c r="F81" i="9"/>
  <c r="D81" i="9"/>
  <c r="I80" i="9"/>
  <c r="G80" i="9"/>
  <c r="E80" i="9"/>
  <c r="C80" i="9"/>
  <c r="H79" i="9"/>
  <c r="F79" i="9"/>
  <c r="D79" i="9"/>
  <c r="I78" i="9"/>
  <c r="G78" i="9"/>
  <c r="E78" i="9"/>
  <c r="C78" i="9"/>
  <c r="D76" i="9"/>
  <c r="F76" i="9"/>
  <c r="H76" i="9"/>
  <c r="C76" i="9"/>
  <c r="E76" i="9"/>
  <c r="G76" i="9"/>
  <c r="I76" i="9"/>
  <c r="D74" i="9"/>
  <c r="F74" i="9"/>
  <c r="H74" i="9"/>
  <c r="C74" i="9"/>
  <c r="E74" i="9"/>
  <c r="G74" i="9"/>
  <c r="I74" i="9"/>
  <c r="D72" i="9"/>
  <c r="F72" i="9"/>
  <c r="H72" i="9"/>
  <c r="C72" i="9"/>
  <c r="E72" i="9"/>
  <c r="G72" i="9"/>
  <c r="I72" i="9"/>
  <c r="D70" i="9"/>
  <c r="F70" i="9"/>
  <c r="H70" i="9"/>
  <c r="C70" i="9"/>
  <c r="E70" i="9"/>
  <c r="G70" i="9"/>
  <c r="I70" i="9"/>
  <c r="D68" i="9"/>
  <c r="F68" i="9"/>
  <c r="H68" i="9"/>
  <c r="C68" i="9"/>
  <c r="E68" i="9"/>
  <c r="G68" i="9"/>
  <c r="I68" i="9"/>
  <c r="D66" i="9"/>
  <c r="F66" i="9"/>
  <c r="H66" i="9"/>
  <c r="C66" i="9"/>
  <c r="E66" i="9"/>
  <c r="G66" i="9"/>
  <c r="I66" i="9"/>
  <c r="D64" i="9"/>
  <c r="F64" i="9"/>
  <c r="H64" i="9"/>
  <c r="C64" i="9"/>
  <c r="E64" i="9"/>
  <c r="G64" i="9"/>
  <c r="I64" i="9"/>
  <c r="D62" i="9"/>
  <c r="F62" i="9"/>
  <c r="H62" i="9"/>
  <c r="C62" i="9"/>
  <c r="E62" i="9"/>
  <c r="G62" i="9"/>
  <c r="I62" i="9"/>
  <c r="D60" i="9"/>
  <c r="F60" i="9"/>
  <c r="H60" i="9"/>
  <c r="C60" i="9"/>
  <c r="E60" i="9"/>
  <c r="G60" i="9"/>
  <c r="I60" i="9"/>
  <c r="D58" i="9"/>
  <c r="F58" i="9"/>
  <c r="H58" i="9"/>
  <c r="C58" i="9"/>
  <c r="E58" i="9"/>
  <c r="G58" i="9"/>
  <c r="I58" i="9"/>
  <c r="D56" i="9"/>
  <c r="F56" i="9"/>
  <c r="H56" i="9"/>
  <c r="C56" i="9"/>
  <c r="E56" i="9"/>
  <c r="G56" i="9"/>
  <c r="I56" i="9"/>
  <c r="D54" i="9"/>
  <c r="F54" i="9"/>
  <c r="H54" i="9"/>
  <c r="C54" i="9"/>
  <c r="E54" i="9"/>
  <c r="G54" i="9"/>
  <c r="I54" i="9"/>
  <c r="D52" i="9"/>
  <c r="F52" i="9"/>
  <c r="H52" i="9"/>
  <c r="C52" i="9"/>
  <c r="E52" i="9"/>
  <c r="G52" i="9"/>
  <c r="I52" i="9"/>
  <c r="D50" i="9"/>
  <c r="F50" i="9"/>
  <c r="H50" i="9"/>
  <c r="C50" i="9"/>
  <c r="E50" i="9"/>
  <c r="G50" i="9"/>
  <c r="I50" i="9"/>
  <c r="D48" i="9"/>
  <c r="F48" i="9"/>
  <c r="H48" i="9"/>
  <c r="C48" i="9"/>
  <c r="E48" i="9"/>
  <c r="G48" i="9"/>
  <c r="I48" i="9"/>
  <c r="D46" i="9"/>
  <c r="F46" i="9"/>
  <c r="H46" i="9"/>
  <c r="C46" i="9"/>
  <c r="E46" i="9"/>
  <c r="G46" i="9"/>
  <c r="I46" i="9"/>
  <c r="D44" i="9"/>
  <c r="F44" i="9"/>
  <c r="H44" i="9"/>
  <c r="C44" i="9"/>
  <c r="E44" i="9"/>
  <c r="G44" i="9"/>
  <c r="I44" i="9"/>
  <c r="D42" i="9"/>
  <c r="F42" i="9"/>
  <c r="H42" i="9"/>
  <c r="C42" i="9"/>
  <c r="E42" i="9"/>
  <c r="G42" i="9"/>
  <c r="I42" i="9"/>
  <c r="D40" i="9"/>
  <c r="F40" i="9"/>
  <c r="H40" i="9"/>
  <c r="C40" i="9"/>
  <c r="E40" i="9"/>
  <c r="G40" i="9"/>
  <c r="I40" i="9"/>
  <c r="D38" i="9"/>
  <c r="F38" i="9"/>
  <c r="H38" i="9"/>
  <c r="C38" i="9"/>
  <c r="E38" i="9"/>
  <c r="G38" i="9"/>
  <c r="I38" i="9"/>
  <c r="D36" i="9"/>
  <c r="F36" i="9"/>
  <c r="H36" i="9"/>
  <c r="C36" i="9"/>
  <c r="E36" i="9"/>
  <c r="G36" i="9"/>
  <c r="I36" i="9"/>
  <c r="D34" i="9"/>
  <c r="F34" i="9"/>
  <c r="H34" i="9"/>
  <c r="C34" i="9"/>
  <c r="E34" i="9"/>
  <c r="G34" i="9"/>
  <c r="I34" i="9"/>
  <c r="D32" i="9"/>
  <c r="F32" i="9"/>
  <c r="H32" i="9"/>
  <c r="C32" i="9"/>
  <c r="E32" i="9"/>
  <c r="G32" i="9"/>
  <c r="I32" i="9"/>
  <c r="D30" i="9"/>
  <c r="F30" i="9"/>
  <c r="H30" i="9"/>
  <c r="C30" i="9"/>
  <c r="E30" i="9"/>
  <c r="G30" i="9"/>
  <c r="I30" i="9"/>
  <c r="D28" i="9"/>
  <c r="F28" i="9"/>
  <c r="H28" i="9"/>
  <c r="C28" i="9"/>
  <c r="E28" i="9"/>
  <c r="G28" i="9"/>
  <c r="I28" i="9"/>
  <c r="D26" i="9"/>
  <c r="F26" i="9"/>
  <c r="H26" i="9"/>
  <c r="C26" i="9"/>
  <c r="E26" i="9"/>
  <c r="G26" i="9"/>
  <c r="I26" i="9"/>
  <c r="D24" i="9"/>
  <c r="F24" i="9"/>
  <c r="H24" i="9"/>
  <c r="C24" i="9"/>
  <c r="E24" i="9"/>
  <c r="G24" i="9"/>
  <c r="I24" i="9"/>
  <c r="D22" i="9"/>
  <c r="F22" i="9"/>
  <c r="H22" i="9"/>
  <c r="C22" i="9"/>
  <c r="E22" i="9"/>
  <c r="G22" i="9"/>
  <c r="I22" i="9"/>
  <c r="D20" i="9"/>
  <c r="F20" i="9"/>
  <c r="H20" i="9"/>
  <c r="C20" i="9"/>
  <c r="E20" i="9"/>
  <c r="G20" i="9"/>
  <c r="I20" i="9"/>
  <c r="D18" i="9"/>
  <c r="F18" i="9"/>
  <c r="H18" i="9"/>
  <c r="C18" i="9"/>
  <c r="E18" i="9"/>
  <c r="G18" i="9"/>
  <c r="I18" i="9"/>
  <c r="D16" i="9"/>
  <c r="F16" i="9"/>
  <c r="H16" i="9"/>
  <c r="C16" i="9"/>
  <c r="E16" i="9"/>
  <c r="G16" i="9"/>
  <c r="I16" i="9"/>
  <c r="D14" i="9"/>
  <c r="F14" i="9"/>
  <c r="H14" i="9"/>
  <c r="C14" i="9"/>
  <c r="E14" i="9"/>
  <c r="G14" i="9"/>
  <c r="I14" i="9"/>
  <c r="D12" i="9"/>
  <c r="F12" i="9"/>
  <c r="H12" i="9"/>
  <c r="C12" i="9"/>
  <c r="E12" i="9"/>
  <c r="G12" i="9"/>
  <c r="I12" i="9"/>
  <c r="D10" i="9"/>
  <c r="F10" i="9"/>
  <c r="H10" i="9"/>
  <c r="C10" i="9"/>
  <c r="E10" i="9"/>
  <c r="G10" i="9"/>
  <c r="I10" i="9"/>
  <c r="D8" i="9"/>
  <c r="F8" i="9"/>
  <c r="H8" i="9"/>
  <c r="C8" i="9"/>
  <c r="E8" i="9"/>
  <c r="G8" i="9"/>
  <c r="I8" i="9"/>
  <c r="D6" i="9"/>
  <c r="F6" i="9"/>
  <c r="H6" i="9"/>
  <c r="C6" i="9"/>
  <c r="E6" i="9"/>
  <c r="G6" i="9"/>
  <c r="I6" i="9"/>
  <c r="H100" i="9"/>
  <c r="F100" i="9"/>
  <c r="I99" i="9"/>
  <c r="G99" i="9"/>
  <c r="E99" i="9"/>
  <c r="H98" i="9"/>
  <c r="F98" i="9"/>
  <c r="I97" i="9"/>
  <c r="G97" i="9"/>
  <c r="E97" i="9"/>
  <c r="H96" i="9"/>
  <c r="F96" i="9"/>
  <c r="I95" i="9"/>
  <c r="G95" i="9"/>
  <c r="E95" i="9"/>
  <c r="H94" i="9"/>
  <c r="F94" i="9"/>
  <c r="I93" i="9"/>
  <c r="G93" i="9"/>
  <c r="E93" i="9"/>
  <c r="H92" i="9"/>
  <c r="F92" i="9"/>
  <c r="I91" i="9"/>
  <c r="G91" i="9"/>
  <c r="E91" i="9"/>
  <c r="H90" i="9"/>
  <c r="F90" i="9"/>
  <c r="I89" i="9"/>
  <c r="G89" i="9"/>
  <c r="E89" i="9"/>
  <c r="H88" i="9"/>
  <c r="F88" i="9"/>
  <c r="I87" i="9"/>
  <c r="G87" i="9"/>
  <c r="E87" i="9"/>
  <c r="H86" i="9"/>
  <c r="F86" i="9"/>
  <c r="I85" i="9"/>
  <c r="G85" i="9"/>
  <c r="E85" i="9"/>
  <c r="H84" i="9"/>
  <c r="F84" i="9"/>
  <c r="I83" i="9"/>
  <c r="G83" i="9"/>
  <c r="E83" i="9"/>
  <c r="H82" i="9"/>
  <c r="F82" i="9"/>
  <c r="I81" i="9"/>
  <c r="G81" i="9"/>
  <c r="E81" i="9"/>
  <c r="H80" i="9"/>
  <c r="F80" i="9"/>
  <c r="I79" i="9"/>
  <c r="G79" i="9"/>
  <c r="E79" i="9"/>
  <c r="H78" i="9"/>
  <c r="F78" i="9"/>
  <c r="I77" i="9"/>
</calcChain>
</file>

<file path=xl/sharedStrings.xml><?xml version="1.0" encoding="utf-8"?>
<sst xmlns="http://schemas.openxmlformats.org/spreadsheetml/2006/main" count="409" uniqueCount="21">
  <si>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</si>
  <si>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</si>
  <si>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</si>
  <si>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</si>
  <si>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</si>
  <si>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</si>
  <si>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</si>
  <si>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</si>
  <si>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</si>
  <si>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</si>
  <si>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青山店</t>
  </si>
  <si>
    <t>幕張店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</si>
  <si>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</si>
  <si>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</si>
  <si>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</si>
  <si>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</si>
  <si>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</si>
  <si>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</si>
  <si>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</si>
  <si>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</si>
  <si>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店舗名</t>
    <rPh sb="0" eb="3">
      <t>テンポメイ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</si>
</sst>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1" applyNumberFormat="1" applyFont="1" applyAlignment="1" applyProtection="1"/>
    <xf numFmtId="0" fontId="0" fillId="0" borderId="1" xfId="0" applyNumberFormat="1" applyBorder="1" applyAlignment="1" applyProtection="1">
      <alignment horizontal="center" vertical="center"/>
    </xf>
    <xf numFmtId="0" fontId="0" fillId="0" borderId="1" xfId="0" quotePrefix="1" applyBorder="1" applyAlignment="1">
      <alignment vertical="center"/>
    </xf>
    <xf numFmtId="176" fontId="0" fillId="0" borderId="1" xfId="0" quotePrefix="1" applyNumberFormat="1" applyBorder="1" applyAlignment="1">
      <alignment vertical="center"/>
    </xf>
    <xf numFmtId="38" fontId="0" fillId="0" borderId="1" xfId="1" quotePrefix="1" applyFont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11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I133" totalsRowShown="0" headerRowDxfId="10" headerRowBorderDxfId="9" tableBorderDxfId="8">
  <autoFilter ref="B3:I133"/>
  <sortState ref="B4:J2003">
    <sortCondition ref="C3:C2003"/>
  </sortState>
  <tableColumns count="8">
    <tableColumn id="1" name="No." dataDxfId="7"/>
    <tableColumn id="2" name="日付" dataDxfId="6"/>
    <tableColumn id="3" name="地区" dataDxfId="5"/>
    <tableColumn id="4" name="店舗名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3"/>
  <sheetViews>
    <sheetView workbookViewId="0">
      <pane ySplit="3" topLeftCell="A121" activePane="bottomLeft" state="frozen"/>
      <selection pane="bottomLeft" activeCell="B3" sqref="B3:I13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12.625" style="5" customWidth="1"/>
    <col min="7" max="8" width="7.125" style="7" customWidth="1"/>
    <col min="9" max="9" width="8.625" style="7" customWidth="1"/>
    <col min="10" max="16384" width="9" style="5"/>
  </cols>
  <sheetData>
    <row r="1" spans="2:9" s="1" customFormat="1" ht="14.25">
      <c r="B1" s="2" t="s">
        <v>0</v>
      </c>
      <c r="E1" s="3"/>
      <c r="G1" s="4"/>
      <c r="H1" s="15"/>
      <c r="I1" s="4"/>
    </row>
    <row r="2" spans="2:9" s="1" customFormat="1" ht="3.75" customHeight="1">
      <c r="E2" s="3"/>
      <c r="G2" s="4"/>
      <c r="H2" s="4"/>
      <c r="I2" s="4"/>
    </row>
    <row r="3" spans="2:9" s="1" customFormat="1">
      <c r="B3" s="13" t="s">
        <v>1</v>
      </c>
      <c r="C3" s="13" t="s">
        <v>2</v>
      </c>
      <c r="D3" s="13" t="s">
        <v>12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2:9">
      <c r="B4" s="6">
        <v>1</v>
      </c>
      <c r="C4" s="11">
        <v>40269</v>
      </c>
      <c r="D4" s="5" t="s">
        <v>14</v>
      </c>
      <c r="E4" s="5" t="s">
        <v>8</v>
      </c>
      <c r="F4" s="5" t="s">
        <v>18</v>
      </c>
      <c r="G4" s="7">
        <v>500</v>
      </c>
      <c r="H4" s="7">
        <v>30</v>
      </c>
      <c r="I4" s="8">
        <v>15000</v>
      </c>
    </row>
    <row r="5" spans="2:9">
      <c r="B5" s="6">
        <v>2</v>
      </c>
      <c r="C5" s="11">
        <v>40269</v>
      </c>
      <c r="D5" s="5" t="s">
        <v>14</v>
      </c>
      <c r="E5" s="5" t="s">
        <v>8</v>
      </c>
      <c r="F5" s="5" t="s">
        <v>16</v>
      </c>
      <c r="G5" s="7">
        <v>3500</v>
      </c>
      <c r="H5" s="7">
        <v>140</v>
      </c>
      <c r="I5" s="8">
        <v>490000</v>
      </c>
    </row>
    <row r="6" spans="2:9">
      <c r="B6" s="9">
        <v>3</v>
      </c>
      <c r="C6" s="11">
        <v>40269</v>
      </c>
      <c r="D6" s="5" t="s">
        <v>14</v>
      </c>
      <c r="E6" s="5" t="s">
        <v>8</v>
      </c>
      <c r="F6" s="5" t="s">
        <v>9</v>
      </c>
      <c r="G6" s="7">
        <v>800</v>
      </c>
      <c r="H6" s="7">
        <v>60</v>
      </c>
      <c r="I6" s="8">
        <v>48000</v>
      </c>
    </row>
    <row r="7" spans="2:9">
      <c r="B7" s="9">
        <v>4</v>
      </c>
      <c r="C7" s="11">
        <v>40269</v>
      </c>
      <c r="D7" s="5" t="s">
        <v>15</v>
      </c>
      <c r="E7" s="5" t="s">
        <v>11</v>
      </c>
      <c r="F7" s="3" t="s">
        <v>18</v>
      </c>
      <c r="G7" s="7">
        <v>500</v>
      </c>
      <c r="H7" s="7">
        <v>150</v>
      </c>
      <c r="I7" s="8">
        <v>75000</v>
      </c>
    </row>
    <row r="8" spans="2:9">
      <c r="B8" s="9">
        <v>5</v>
      </c>
      <c r="C8" s="12">
        <v>40269</v>
      </c>
      <c r="D8" s="5" t="s">
        <v>14</v>
      </c>
      <c r="E8" s="5" t="s">
        <v>10</v>
      </c>
      <c r="F8" s="3" t="s">
        <v>18</v>
      </c>
      <c r="G8" s="7">
        <v>500</v>
      </c>
      <c r="H8" s="7">
        <v>50</v>
      </c>
      <c r="I8" s="8">
        <v>25000</v>
      </c>
    </row>
    <row r="9" spans="2:9">
      <c r="B9" s="9">
        <v>6</v>
      </c>
      <c r="C9" s="11">
        <v>40269</v>
      </c>
      <c r="D9" s="5" t="s">
        <v>14</v>
      </c>
      <c r="E9" s="5" t="s">
        <v>10</v>
      </c>
      <c r="F9" s="3" t="s">
        <v>16</v>
      </c>
      <c r="G9" s="7">
        <v>3500</v>
      </c>
      <c r="H9" s="7">
        <v>30</v>
      </c>
      <c r="I9" s="8">
        <v>105000</v>
      </c>
    </row>
    <row r="10" spans="2:9">
      <c r="B10" s="9">
        <v>7</v>
      </c>
      <c r="C10" s="12">
        <v>40269</v>
      </c>
      <c r="D10" s="5" t="s">
        <v>15</v>
      </c>
      <c r="E10" s="5" t="s">
        <v>13</v>
      </c>
      <c r="F10" s="3" t="s">
        <v>16</v>
      </c>
      <c r="G10" s="7">
        <v>3500</v>
      </c>
      <c r="H10" s="7">
        <v>20</v>
      </c>
      <c r="I10" s="8">
        <v>70000</v>
      </c>
    </row>
    <row r="11" spans="2:9">
      <c r="B11" s="9">
        <v>8</v>
      </c>
      <c r="C11" s="12">
        <v>40269</v>
      </c>
      <c r="D11" s="5" t="s">
        <v>14</v>
      </c>
      <c r="E11" s="5" t="s">
        <v>10</v>
      </c>
      <c r="F11" s="10" t="s">
        <v>17</v>
      </c>
      <c r="G11" s="7">
        <v>1000</v>
      </c>
      <c r="H11" s="7">
        <v>30</v>
      </c>
      <c r="I11" s="8">
        <v>30000</v>
      </c>
    </row>
    <row r="12" spans="2:9">
      <c r="B12" s="9">
        <v>9</v>
      </c>
      <c r="C12" s="11">
        <v>40269</v>
      </c>
      <c r="D12" s="5" t="s">
        <v>15</v>
      </c>
      <c r="E12" s="3" t="s">
        <v>13</v>
      </c>
      <c r="F12" s="10" t="s">
        <v>17</v>
      </c>
      <c r="G12" s="7">
        <v>1000</v>
      </c>
      <c r="H12" s="7">
        <v>110</v>
      </c>
      <c r="I12" s="8">
        <v>110000</v>
      </c>
    </row>
    <row r="13" spans="2:9">
      <c r="B13" s="9">
        <v>10</v>
      </c>
      <c r="C13" s="11">
        <v>40270</v>
      </c>
      <c r="D13" s="5" t="s">
        <v>14</v>
      </c>
      <c r="E13" s="5" t="s">
        <v>8</v>
      </c>
      <c r="F13" s="3" t="s">
        <v>18</v>
      </c>
      <c r="G13" s="7">
        <v>500</v>
      </c>
      <c r="H13" s="7">
        <v>130</v>
      </c>
      <c r="I13" s="8">
        <v>65000</v>
      </c>
    </row>
    <row r="14" spans="2:9">
      <c r="B14" s="9">
        <v>11</v>
      </c>
      <c r="C14" s="11">
        <v>40271</v>
      </c>
      <c r="D14" s="5" t="s">
        <v>14</v>
      </c>
      <c r="E14" s="5" t="s">
        <v>8</v>
      </c>
      <c r="F14" s="5" t="s">
        <v>9</v>
      </c>
      <c r="G14" s="7">
        <v>800</v>
      </c>
      <c r="H14" s="7">
        <v>90</v>
      </c>
      <c r="I14" s="8">
        <v>72000</v>
      </c>
    </row>
    <row r="15" spans="2:9">
      <c r="B15" s="9">
        <v>12</v>
      </c>
      <c r="C15" s="11">
        <v>40271</v>
      </c>
      <c r="D15" s="5" t="s">
        <v>14</v>
      </c>
      <c r="E15" s="5" t="s">
        <v>8</v>
      </c>
      <c r="F15" s="5" t="s">
        <v>9</v>
      </c>
      <c r="G15" s="7">
        <v>800</v>
      </c>
      <c r="H15" s="7">
        <v>150</v>
      </c>
      <c r="I15" s="8">
        <v>120000</v>
      </c>
    </row>
    <row r="16" spans="2:9">
      <c r="B16" s="9">
        <v>13</v>
      </c>
      <c r="C16" s="11">
        <v>40271</v>
      </c>
      <c r="D16" s="5" t="s">
        <v>15</v>
      </c>
      <c r="E16" s="5" t="s">
        <v>11</v>
      </c>
      <c r="F16" s="5" t="s">
        <v>9</v>
      </c>
      <c r="G16" s="7">
        <v>800</v>
      </c>
      <c r="H16" s="7">
        <v>140</v>
      </c>
      <c r="I16" s="8">
        <v>112000</v>
      </c>
    </row>
    <row r="17" spans="2:9">
      <c r="B17" s="9">
        <v>14</v>
      </c>
      <c r="C17" s="11">
        <v>40271</v>
      </c>
      <c r="D17" s="5" t="s">
        <v>14</v>
      </c>
      <c r="E17" s="5" t="s">
        <v>10</v>
      </c>
      <c r="F17" s="5" t="s">
        <v>19</v>
      </c>
      <c r="G17" s="7">
        <v>800</v>
      </c>
      <c r="H17" s="7">
        <v>30</v>
      </c>
      <c r="I17" s="8">
        <v>24000</v>
      </c>
    </row>
    <row r="18" spans="2:9">
      <c r="B18" s="9">
        <v>15</v>
      </c>
      <c r="C18" s="11">
        <v>40272</v>
      </c>
      <c r="D18" s="5" t="s">
        <v>14</v>
      </c>
      <c r="E18" s="5" t="s">
        <v>8</v>
      </c>
      <c r="F18" s="3" t="s">
        <v>18</v>
      </c>
      <c r="G18" s="7">
        <v>500</v>
      </c>
      <c r="H18" s="7">
        <v>140</v>
      </c>
      <c r="I18" s="8">
        <v>70000</v>
      </c>
    </row>
    <row r="19" spans="2:9">
      <c r="B19" s="9">
        <v>16</v>
      </c>
      <c r="C19" s="11">
        <v>40272</v>
      </c>
      <c r="D19" s="5" t="s">
        <v>14</v>
      </c>
      <c r="E19" s="5" t="s">
        <v>8</v>
      </c>
      <c r="F19" s="3" t="s">
        <v>19</v>
      </c>
      <c r="G19" s="7">
        <v>800</v>
      </c>
      <c r="H19" s="7">
        <v>40</v>
      </c>
      <c r="I19" s="8">
        <v>32000</v>
      </c>
    </row>
    <row r="20" spans="2:9">
      <c r="B20" s="9">
        <v>17</v>
      </c>
      <c r="C20" s="11">
        <v>40272</v>
      </c>
      <c r="D20" s="5" t="s">
        <v>15</v>
      </c>
      <c r="E20" s="5" t="s">
        <v>11</v>
      </c>
      <c r="F20" s="3" t="s">
        <v>18</v>
      </c>
      <c r="G20" s="7">
        <v>500</v>
      </c>
      <c r="H20" s="7">
        <v>130</v>
      </c>
      <c r="I20" s="8">
        <v>65000</v>
      </c>
    </row>
    <row r="21" spans="2:9">
      <c r="B21" s="9">
        <v>18</v>
      </c>
      <c r="C21" s="11">
        <v>40272</v>
      </c>
      <c r="D21" s="5" t="s">
        <v>15</v>
      </c>
      <c r="E21" s="3" t="s">
        <v>13</v>
      </c>
      <c r="F21" s="3" t="s">
        <v>16</v>
      </c>
      <c r="G21" s="7">
        <v>3500</v>
      </c>
      <c r="H21" s="7">
        <v>70</v>
      </c>
      <c r="I21" s="8">
        <v>245000</v>
      </c>
    </row>
    <row r="22" spans="2:9">
      <c r="B22" s="9">
        <v>19</v>
      </c>
      <c r="C22" s="11">
        <v>40273</v>
      </c>
      <c r="D22" s="5" t="s">
        <v>15</v>
      </c>
      <c r="E22" s="5" t="s">
        <v>11</v>
      </c>
      <c r="F22" s="10" t="s">
        <v>17</v>
      </c>
      <c r="G22" s="7">
        <v>1000</v>
      </c>
      <c r="H22" s="7">
        <v>60</v>
      </c>
      <c r="I22" s="8">
        <v>60000</v>
      </c>
    </row>
    <row r="23" spans="2:9">
      <c r="B23" s="9">
        <v>20</v>
      </c>
      <c r="C23" s="11">
        <v>40273</v>
      </c>
      <c r="D23" s="5" t="s">
        <v>15</v>
      </c>
      <c r="E23" s="3" t="s">
        <v>13</v>
      </c>
      <c r="F23" s="3" t="s">
        <v>18</v>
      </c>
      <c r="G23" s="7">
        <v>500</v>
      </c>
      <c r="H23" s="7">
        <v>150</v>
      </c>
      <c r="I23" s="8">
        <v>75000</v>
      </c>
    </row>
    <row r="24" spans="2:9">
      <c r="B24" s="9">
        <v>21</v>
      </c>
      <c r="C24" s="11">
        <v>40274</v>
      </c>
      <c r="D24" s="5" t="s">
        <v>14</v>
      </c>
      <c r="E24" s="5" t="s">
        <v>8</v>
      </c>
      <c r="F24" s="3" t="s">
        <v>16</v>
      </c>
      <c r="G24" s="7">
        <v>3500</v>
      </c>
      <c r="H24" s="7">
        <v>30</v>
      </c>
      <c r="I24" s="8">
        <v>105000</v>
      </c>
    </row>
    <row r="25" spans="2:9">
      <c r="B25" s="9">
        <v>22</v>
      </c>
      <c r="C25" s="11">
        <v>40274</v>
      </c>
      <c r="D25" s="5" t="s">
        <v>14</v>
      </c>
      <c r="E25" s="5" t="s">
        <v>8</v>
      </c>
      <c r="F25" s="10" t="s">
        <v>17</v>
      </c>
      <c r="G25" s="7">
        <v>1000</v>
      </c>
      <c r="H25" s="7">
        <v>50</v>
      </c>
      <c r="I25" s="8">
        <v>50000</v>
      </c>
    </row>
    <row r="26" spans="2:9">
      <c r="B26" s="9">
        <v>23</v>
      </c>
      <c r="C26" s="11">
        <v>40274</v>
      </c>
      <c r="D26" s="5" t="s">
        <v>14</v>
      </c>
      <c r="E26" s="5" t="s">
        <v>10</v>
      </c>
      <c r="F26" s="10" t="s">
        <v>17</v>
      </c>
      <c r="G26" s="7">
        <v>1000</v>
      </c>
      <c r="H26" s="7">
        <v>40</v>
      </c>
      <c r="I26" s="8">
        <v>40000</v>
      </c>
    </row>
    <row r="27" spans="2:9">
      <c r="B27" s="9">
        <v>24</v>
      </c>
      <c r="C27" s="11">
        <v>40274</v>
      </c>
      <c r="D27" s="5" t="s">
        <v>15</v>
      </c>
      <c r="E27" s="3" t="s">
        <v>13</v>
      </c>
      <c r="F27" s="3" t="s">
        <v>16</v>
      </c>
      <c r="G27" s="7">
        <v>3500</v>
      </c>
      <c r="H27" s="7">
        <v>110</v>
      </c>
      <c r="I27" s="8">
        <v>385000</v>
      </c>
    </row>
    <row r="28" spans="2:9">
      <c r="B28" s="9">
        <v>25</v>
      </c>
      <c r="C28" s="11">
        <v>40274</v>
      </c>
      <c r="D28" s="5" t="s">
        <v>15</v>
      </c>
      <c r="E28" s="3" t="s">
        <v>13</v>
      </c>
      <c r="F28" s="3" t="s">
        <v>19</v>
      </c>
      <c r="G28" s="7">
        <v>800</v>
      </c>
      <c r="H28" s="7">
        <v>110</v>
      </c>
      <c r="I28" s="8">
        <v>88000</v>
      </c>
    </row>
    <row r="29" spans="2:9">
      <c r="B29" s="9">
        <v>26</v>
      </c>
      <c r="C29" s="11">
        <v>40275</v>
      </c>
      <c r="D29" s="5" t="s">
        <v>15</v>
      </c>
      <c r="E29" s="5" t="s">
        <v>11</v>
      </c>
      <c r="F29" s="10" t="s">
        <v>17</v>
      </c>
      <c r="G29" s="7">
        <v>1000</v>
      </c>
      <c r="H29" s="7">
        <v>80</v>
      </c>
      <c r="I29" s="8">
        <v>80000</v>
      </c>
    </row>
    <row r="30" spans="2:9">
      <c r="B30" s="9">
        <v>27</v>
      </c>
      <c r="C30" s="11">
        <v>40275</v>
      </c>
      <c r="D30" s="5" t="s">
        <v>14</v>
      </c>
      <c r="E30" s="5" t="s">
        <v>8</v>
      </c>
      <c r="F30" s="10" t="s">
        <v>17</v>
      </c>
      <c r="G30" s="7">
        <v>1000</v>
      </c>
      <c r="H30" s="7">
        <v>100</v>
      </c>
      <c r="I30" s="8">
        <v>100000</v>
      </c>
    </row>
    <row r="31" spans="2:9">
      <c r="B31" s="9">
        <v>28</v>
      </c>
      <c r="C31" s="11">
        <v>40276</v>
      </c>
      <c r="D31" s="5" t="s">
        <v>14</v>
      </c>
      <c r="E31" s="5" t="s">
        <v>8</v>
      </c>
      <c r="F31" s="3" t="s">
        <v>18</v>
      </c>
      <c r="G31" s="7">
        <v>500</v>
      </c>
      <c r="H31" s="7">
        <v>90</v>
      </c>
      <c r="I31" s="8">
        <v>45000</v>
      </c>
    </row>
    <row r="32" spans="2:9">
      <c r="B32" s="9">
        <v>29</v>
      </c>
      <c r="C32" s="11">
        <v>40276</v>
      </c>
      <c r="D32" s="5" t="s">
        <v>15</v>
      </c>
      <c r="E32" s="5" t="s">
        <v>11</v>
      </c>
      <c r="F32" s="3" t="s">
        <v>19</v>
      </c>
      <c r="G32" s="7">
        <v>800</v>
      </c>
      <c r="H32" s="7">
        <v>50</v>
      </c>
      <c r="I32" s="8">
        <v>40000</v>
      </c>
    </row>
    <row r="33" spans="2:9">
      <c r="B33" s="9">
        <v>30</v>
      </c>
      <c r="C33" s="11">
        <v>40276</v>
      </c>
      <c r="D33" s="5" t="s">
        <v>15</v>
      </c>
      <c r="E33" s="3" t="s">
        <v>13</v>
      </c>
      <c r="F33" s="3" t="s">
        <v>18</v>
      </c>
      <c r="G33" s="7">
        <v>500</v>
      </c>
      <c r="H33" s="7">
        <v>10</v>
      </c>
      <c r="I33" s="8">
        <v>5000</v>
      </c>
    </row>
    <row r="34" spans="2:9">
      <c r="B34" s="9">
        <v>31</v>
      </c>
      <c r="C34" s="11">
        <v>40277</v>
      </c>
      <c r="D34" s="5" t="s">
        <v>14</v>
      </c>
      <c r="E34" s="5" t="s">
        <v>8</v>
      </c>
      <c r="F34" s="3" t="s">
        <v>18</v>
      </c>
      <c r="G34" s="7">
        <v>500</v>
      </c>
      <c r="H34" s="7">
        <v>120</v>
      </c>
      <c r="I34" s="8">
        <v>60000</v>
      </c>
    </row>
    <row r="35" spans="2:9">
      <c r="B35" s="9">
        <v>32</v>
      </c>
      <c r="C35" s="11">
        <v>40277</v>
      </c>
      <c r="D35" s="5" t="s">
        <v>14</v>
      </c>
      <c r="E35" s="5" t="s">
        <v>8</v>
      </c>
      <c r="F35" s="3" t="s">
        <v>16</v>
      </c>
      <c r="G35" s="7">
        <v>3500</v>
      </c>
      <c r="H35" s="7">
        <v>130</v>
      </c>
      <c r="I35" s="8">
        <v>455000</v>
      </c>
    </row>
    <row r="36" spans="2:9">
      <c r="B36" s="9">
        <v>33</v>
      </c>
      <c r="C36" s="11">
        <v>40277</v>
      </c>
      <c r="D36" s="5" t="s">
        <v>15</v>
      </c>
      <c r="E36" s="5" t="s">
        <v>11</v>
      </c>
      <c r="F36" s="3" t="s">
        <v>16</v>
      </c>
      <c r="G36" s="7">
        <v>3500</v>
      </c>
      <c r="H36" s="7">
        <v>70</v>
      </c>
      <c r="I36" s="8">
        <v>245000</v>
      </c>
    </row>
    <row r="37" spans="2:9">
      <c r="B37" s="9">
        <v>34</v>
      </c>
      <c r="C37" s="11">
        <v>40277</v>
      </c>
      <c r="D37" s="5" t="s">
        <v>15</v>
      </c>
      <c r="E37" s="5" t="s">
        <v>11</v>
      </c>
      <c r="F37" s="3" t="s">
        <v>19</v>
      </c>
      <c r="G37" s="7">
        <v>800</v>
      </c>
      <c r="H37" s="7">
        <v>80</v>
      </c>
      <c r="I37" s="8">
        <v>64000</v>
      </c>
    </row>
    <row r="38" spans="2:9">
      <c r="B38" s="9">
        <v>35</v>
      </c>
      <c r="C38" s="11">
        <v>40277</v>
      </c>
      <c r="D38" s="5" t="s">
        <v>14</v>
      </c>
      <c r="E38" s="5" t="s">
        <v>10</v>
      </c>
      <c r="F38" s="5" t="s">
        <v>9</v>
      </c>
      <c r="G38" s="7">
        <v>800</v>
      </c>
      <c r="H38" s="7">
        <v>130</v>
      </c>
      <c r="I38" s="8">
        <v>104000</v>
      </c>
    </row>
    <row r="39" spans="2:9">
      <c r="B39" s="9">
        <v>36</v>
      </c>
      <c r="C39" s="11">
        <v>40277</v>
      </c>
      <c r="D39" s="5" t="s">
        <v>14</v>
      </c>
      <c r="E39" s="5" t="s">
        <v>8</v>
      </c>
      <c r="F39" s="5" t="s">
        <v>9</v>
      </c>
      <c r="G39" s="7">
        <v>800</v>
      </c>
      <c r="H39" s="7">
        <v>110</v>
      </c>
      <c r="I39" s="8">
        <v>88000</v>
      </c>
    </row>
    <row r="40" spans="2:9">
      <c r="B40" s="9">
        <v>37</v>
      </c>
      <c r="C40" s="11">
        <v>40277</v>
      </c>
      <c r="D40" s="5" t="s">
        <v>15</v>
      </c>
      <c r="E40" s="3" t="s">
        <v>13</v>
      </c>
      <c r="F40" s="5" t="s">
        <v>9</v>
      </c>
      <c r="G40" s="7">
        <v>800</v>
      </c>
      <c r="H40" s="7">
        <v>20</v>
      </c>
      <c r="I40" s="8">
        <v>16000</v>
      </c>
    </row>
    <row r="41" spans="2:9">
      <c r="B41" s="9">
        <v>38</v>
      </c>
      <c r="C41" s="11">
        <v>40278</v>
      </c>
      <c r="D41" s="5" t="s">
        <v>15</v>
      </c>
      <c r="E41" s="5" t="s">
        <v>11</v>
      </c>
      <c r="F41" s="3" t="s">
        <v>16</v>
      </c>
      <c r="G41" s="7">
        <v>3500</v>
      </c>
      <c r="H41" s="7">
        <v>140</v>
      </c>
      <c r="I41" s="8">
        <v>490000</v>
      </c>
    </row>
    <row r="42" spans="2:9">
      <c r="B42" s="9">
        <v>39</v>
      </c>
      <c r="C42" s="11">
        <v>40278</v>
      </c>
      <c r="D42" s="5" t="s">
        <v>14</v>
      </c>
      <c r="E42" s="5" t="s">
        <v>10</v>
      </c>
      <c r="F42" s="3" t="s">
        <v>18</v>
      </c>
      <c r="G42" s="7">
        <v>500</v>
      </c>
      <c r="H42" s="7">
        <v>20</v>
      </c>
      <c r="I42" s="8">
        <v>10000</v>
      </c>
    </row>
    <row r="43" spans="2:9">
      <c r="B43" s="9">
        <v>40</v>
      </c>
      <c r="C43" s="11">
        <v>40278</v>
      </c>
      <c r="D43" s="5" t="s">
        <v>14</v>
      </c>
      <c r="E43" s="5" t="s">
        <v>10</v>
      </c>
      <c r="F43" s="3" t="s">
        <v>19</v>
      </c>
      <c r="G43" s="7">
        <v>800</v>
      </c>
      <c r="H43" s="7">
        <v>40</v>
      </c>
      <c r="I43" s="8">
        <v>32000</v>
      </c>
    </row>
    <row r="44" spans="2:9">
      <c r="B44" s="9">
        <v>41</v>
      </c>
      <c r="C44" s="11">
        <v>40278</v>
      </c>
      <c r="D44" s="5" t="s">
        <v>15</v>
      </c>
      <c r="E44" s="3" t="s">
        <v>13</v>
      </c>
      <c r="F44" s="5" t="s">
        <v>9</v>
      </c>
      <c r="G44" s="7">
        <v>800</v>
      </c>
      <c r="H44" s="7">
        <v>150</v>
      </c>
      <c r="I44" s="8">
        <v>120000</v>
      </c>
    </row>
    <row r="45" spans="2:9">
      <c r="B45" s="9">
        <v>42</v>
      </c>
      <c r="C45" s="11">
        <v>40279</v>
      </c>
      <c r="D45" s="5" t="s">
        <v>14</v>
      </c>
      <c r="E45" s="5" t="s">
        <v>8</v>
      </c>
      <c r="F45" s="10" t="s">
        <v>17</v>
      </c>
      <c r="G45" s="7">
        <v>1000</v>
      </c>
      <c r="H45" s="7">
        <v>80</v>
      </c>
      <c r="I45" s="8">
        <v>80000</v>
      </c>
    </row>
    <row r="46" spans="2:9">
      <c r="B46" s="9">
        <v>43</v>
      </c>
      <c r="C46" s="11">
        <v>40279</v>
      </c>
      <c r="D46" s="5" t="s">
        <v>15</v>
      </c>
      <c r="E46" s="3" t="s">
        <v>13</v>
      </c>
      <c r="F46" s="3" t="s">
        <v>19</v>
      </c>
      <c r="G46" s="7">
        <v>800</v>
      </c>
      <c r="H46" s="7">
        <v>130</v>
      </c>
      <c r="I46" s="8">
        <v>104000</v>
      </c>
    </row>
    <row r="47" spans="2:9">
      <c r="B47" s="9">
        <v>44</v>
      </c>
      <c r="C47" s="11">
        <v>40279</v>
      </c>
      <c r="D47" s="5" t="s">
        <v>15</v>
      </c>
      <c r="E47" s="3" t="s">
        <v>13</v>
      </c>
      <c r="F47" s="5" t="s">
        <v>9</v>
      </c>
      <c r="G47" s="7">
        <v>800</v>
      </c>
      <c r="H47" s="7">
        <v>70</v>
      </c>
      <c r="I47" s="8">
        <v>56000</v>
      </c>
    </row>
    <row r="48" spans="2:9">
      <c r="B48" s="9">
        <v>45</v>
      </c>
      <c r="C48" s="11">
        <v>40279</v>
      </c>
      <c r="D48" s="5" t="s">
        <v>15</v>
      </c>
      <c r="E48" s="3" t="s">
        <v>13</v>
      </c>
      <c r="F48" s="5" t="s">
        <v>9</v>
      </c>
      <c r="G48" s="7">
        <v>800</v>
      </c>
      <c r="H48" s="7">
        <v>100</v>
      </c>
      <c r="I48" s="8">
        <v>80000</v>
      </c>
    </row>
    <row r="49" spans="2:9">
      <c r="B49" s="9">
        <v>46</v>
      </c>
      <c r="C49" s="11">
        <v>40280</v>
      </c>
      <c r="D49" s="5" t="s">
        <v>14</v>
      </c>
      <c r="E49" s="5" t="s">
        <v>8</v>
      </c>
      <c r="F49" s="3" t="s">
        <v>18</v>
      </c>
      <c r="G49" s="7">
        <v>500</v>
      </c>
      <c r="H49" s="7">
        <v>30</v>
      </c>
      <c r="I49" s="8">
        <v>15000</v>
      </c>
    </row>
    <row r="50" spans="2:9">
      <c r="B50" s="9">
        <v>47</v>
      </c>
      <c r="C50" s="11">
        <v>40280</v>
      </c>
      <c r="D50" s="5" t="s">
        <v>14</v>
      </c>
      <c r="E50" s="5" t="s">
        <v>8</v>
      </c>
      <c r="F50" s="10" t="s">
        <v>17</v>
      </c>
      <c r="G50" s="7">
        <v>1000</v>
      </c>
      <c r="H50" s="7">
        <v>10</v>
      </c>
      <c r="I50" s="8">
        <v>10000</v>
      </c>
    </row>
    <row r="51" spans="2:9">
      <c r="B51" s="9">
        <v>48</v>
      </c>
      <c r="C51" s="11">
        <v>40280</v>
      </c>
      <c r="D51" s="5" t="s">
        <v>14</v>
      </c>
      <c r="E51" s="5" t="s">
        <v>10</v>
      </c>
      <c r="F51" s="3" t="s">
        <v>18</v>
      </c>
      <c r="G51" s="7">
        <v>500</v>
      </c>
      <c r="H51" s="7">
        <v>90</v>
      </c>
      <c r="I51" s="8">
        <v>45000</v>
      </c>
    </row>
    <row r="52" spans="2:9">
      <c r="B52" s="9">
        <v>49</v>
      </c>
      <c r="C52" s="11">
        <v>40280</v>
      </c>
      <c r="D52" s="5" t="s">
        <v>14</v>
      </c>
      <c r="E52" s="5" t="s">
        <v>10</v>
      </c>
      <c r="F52" s="5" t="s">
        <v>9</v>
      </c>
      <c r="G52" s="7">
        <v>800</v>
      </c>
      <c r="H52" s="7">
        <v>30</v>
      </c>
      <c r="I52" s="8">
        <v>24000</v>
      </c>
    </row>
    <row r="53" spans="2:9">
      <c r="B53" s="9">
        <v>50</v>
      </c>
      <c r="C53" s="11">
        <v>40281</v>
      </c>
      <c r="D53" s="5" t="s">
        <v>14</v>
      </c>
      <c r="E53" s="5" t="s">
        <v>8</v>
      </c>
      <c r="F53" s="3" t="s">
        <v>18</v>
      </c>
      <c r="G53" s="7">
        <v>500</v>
      </c>
      <c r="H53" s="7">
        <v>130</v>
      </c>
      <c r="I53" s="8">
        <v>65000</v>
      </c>
    </row>
    <row r="54" spans="2:9">
      <c r="B54" s="9">
        <v>51</v>
      </c>
      <c r="C54" s="11">
        <v>40281</v>
      </c>
      <c r="D54" s="5" t="s">
        <v>14</v>
      </c>
      <c r="E54" s="5" t="s">
        <v>8</v>
      </c>
      <c r="F54" s="10" t="s">
        <v>17</v>
      </c>
      <c r="G54" s="7">
        <v>1000</v>
      </c>
      <c r="H54" s="7">
        <v>110</v>
      </c>
      <c r="I54" s="8">
        <v>110000</v>
      </c>
    </row>
    <row r="55" spans="2:9">
      <c r="B55" s="9">
        <v>52</v>
      </c>
      <c r="C55" s="11">
        <v>40281</v>
      </c>
      <c r="D55" s="5" t="s">
        <v>14</v>
      </c>
      <c r="E55" s="5" t="s">
        <v>8</v>
      </c>
      <c r="F55" s="10" t="s">
        <v>17</v>
      </c>
      <c r="G55" s="7">
        <v>1000</v>
      </c>
      <c r="H55" s="7">
        <v>100</v>
      </c>
      <c r="I55" s="8">
        <v>100000</v>
      </c>
    </row>
    <row r="56" spans="2:9">
      <c r="B56" s="9">
        <v>53</v>
      </c>
      <c r="C56" s="11">
        <v>40281</v>
      </c>
      <c r="D56" s="5" t="s">
        <v>14</v>
      </c>
      <c r="E56" s="5" t="s">
        <v>10</v>
      </c>
      <c r="F56" s="5" t="s">
        <v>9</v>
      </c>
      <c r="G56" s="7">
        <v>800</v>
      </c>
      <c r="H56" s="7">
        <v>150</v>
      </c>
      <c r="I56" s="8">
        <v>120000</v>
      </c>
    </row>
    <row r="57" spans="2:9">
      <c r="B57" s="9">
        <v>54</v>
      </c>
      <c r="C57" s="11">
        <v>40281</v>
      </c>
      <c r="D57" s="5" t="s">
        <v>15</v>
      </c>
      <c r="E57" s="3" t="s">
        <v>13</v>
      </c>
      <c r="F57" s="3" t="s">
        <v>18</v>
      </c>
      <c r="G57" s="7">
        <v>500</v>
      </c>
      <c r="H57" s="7">
        <v>100</v>
      </c>
      <c r="I57" s="8">
        <v>50000</v>
      </c>
    </row>
    <row r="58" spans="2:9">
      <c r="B58" s="9">
        <v>55</v>
      </c>
      <c r="C58" s="11">
        <v>40282</v>
      </c>
      <c r="D58" s="5" t="s">
        <v>14</v>
      </c>
      <c r="E58" s="5" t="s">
        <v>8</v>
      </c>
      <c r="F58" s="3" t="s">
        <v>19</v>
      </c>
      <c r="G58" s="7">
        <v>800</v>
      </c>
      <c r="H58" s="7">
        <v>120</v>
      </c>
      <c r="I58" s="8">
        <v>96000</v>
      </c>
    </row>
    <row r="59" spans="2:9">
      <c r="B59" s="9">
        <v>56</v>
      </c>
      <c r="C59" s="11">
        <v>40282</v>
      </c>
      <c r="D59" s="5" t="s">
        <v>14</v>
      </c>
      <c r="E59" s="5" t="s">
        <v>8</v>
      </c>
      <c r="F59" s="5" t="s">
        <v>9</v>
      </c>
      <c r="G59" s="7">
        <v>800</v>
      </c>
      <c r="H59" s="7">
        <v>140</v>
      </c>
      <c r="I59" s="8">
        <v>112000</v>
      </c>
    </row>
    <row r="60" spans="2:9">
      <c r="B60" s="9">
        <v>57</v>
      </c>
      <c r="C60" s="11">
        <v>40282</v>
      </c>
      <c r="D60" s="5" t="s">
        <v>15</v>
      </c>
      <c r="E60" s="5" t="s">
        <v>11</v>
      </c>
      <c r="F60" s="3" t="s">
        <v>16</v>
      </c>
      <c r="G60" s="7">
        <v>3500</v>
      </c>
      <c r="H60" s="7">
        <v>150</v>
      </c>
      <c r="I60" s="8">
        <v>525000</v>
      </c>
    </row>
    <row r="61" spans="2:9">
      <c r="B61" s="9">
        <v>58</v>
      </c>
      <c r="C61" s="11">
        <v>40282</v>
      </c>
      <c r="D61" s="5" t="s">
        <v>15</v>
      </c>
      <c r="E61" s="5" t="s">
        <v>11</v>
      </c>
      <c r="F61" s="10" t="s">
        <v>17</v>
      </c>
      <c r="G61" s="7">
        <v>1000</v>
      </c>
      <c r="H61" s="7">
        <v>100</v>
      </c>
      <c r="I61" s="8">
        <v>100000</v>
      </c>
    </row>
    <row r="62" spans="2:9">
      <c r="B62" s="9">
        <v>59</v>
      </c>
      <c r="C62" s="11">
        <v>40282</v>
      </c>
      <c r="D62" s="5" t="s">
        <v>15</v>
      </c>
      <c r="E62" s="5" t="s">
        <v>11</v>
      </c>
      <c r="F62" s="3" t="s">
        <v>19</v>
      </c>
      <c r="G62" s="7">
        <v>800</v>
      </c>
      <c r="H62" s="7">
        <v>20</v>
      </c>
      <c r="I62" s="8">
        <v>16000</v>
      </c>
    </row>
    <row r="63" spans="2:9">
      <c r="B63" s="9">
        <v>60</v>
      </c>
      <c r="C63" s="11">
        <v>40282</v>
      </c>
      <c r="D63" s="5" t="s">
        <v>14</v>
      </c>
      <c r="E63" s="5" t="s">
        <v>10</v>
      </c>
      <c r="F63" s="10" t="s">
        <v>17</v>
      </c>
      <c r="G63" s="7">
        <v>1000</v>
      </c>
      <c r="H63" s="7">
        <v>90</v>
      </c>
      <c r="I63" s="8">
        <v>90000</v>
      </c>
    </row>
    <row r="64" spans="2:9">
      <c r="B64" s="9">
        <v>61</v>
      </c>
      <c r="C64" s="11">
        <v>40282</v>
      </c>
      <c r="D64" s="5" t="s">
        <v>15</v>
      </c>
      <c r="E64" s="3" t="s">
        <v>13</v>
      </c>
      <c r="F64" s="5" t="s">
        <v>9</v>
      </c>
      <c r="G64" s="7">
        <v>800</v>
      </c>
      <c r="H64" s="7">
        <v>110</v>
      </c>
      <c r="I64" s="8">
        <v>88000</v>
      </c>
    </row>
    <row r="65" spans="2:9">
      <c r="B65" s="9">
        <v>62</v>
      </c>
      <c r="C65" s="11">
        <v>40283</v>
      </c>
      <c r="D65" s="5" t="s">
        <v>15</v>
      </c>
      <c r="E65" s="5" t="s">
        <v>11</v>
      </c>
      <c r="F65" s="3" t="s">
        <v>18</v>
      </c>
      <c r="G65" s="7">
        <v>500</v>
      </c>
      <c r="H65" s="7">
        <v>130</v>
      </c>
      <c r="I65" s="8">
        <v>65000</v>
      </c>
    </row>
    <row r="66" spans="2:9">
      <c r="B66" s="9">
        <v>63</v>
      </c>
      <c r="C66" s="11">
        <v>40283</v>
      </c>
      <c r="D66" s="5" t="s">
        <v>15</v>
      </c>
      <c r="E66" s="5" t="s">
        <v>11</v>
      </c>
      <c r="F66" s="10" t="s">
        <v>17</v>
      </c>
      <c r="G66" s="7">
        <v>1000</v>
      </c>
      <c r="H66" s="7">
        <v>140</v>
      </c>
      <c r="I66" s="8">
        <v>140000</v>
      </c>
    </row>
    <row r="67" spans="2:9">
      <c r="B67" s="9">
        <v>64</v>
      </c>
      <c r="C67" s="11">
        <v>40283</v>
      </c>
      <c r="D67" s="5" t="s">
        <v>14</v>
      </c>
      <c r="E67" s="5" t="s">
        <v>10</v>
      </c>
      <c r="F67" s="3" t="s">
        <v>16</v>
      </c>
      <c r="G67" s="7">
        <v>3500</v>
      </c>
      <c r="H67" s="7">
        <v>50</v>
      </c>
      <c r="I67" s="8">
        <v>175000</v>
      </c>
    </row>
    <row r="68" spans="2:9">
      <c r="B68" s="9">
        <v>65</v>
      </c>
      <c r="C68" s="11">
        <v>40283</v>
      </c>
      <c r="D68" s="5" t="s">
        <v>14</v>
      </c>
      <c r="E68" s="5" t="s">
        <v>10</v>
      </c>
      <c r="F68" s="3" t="s">
        <v>19</v>
      </c>
      <c r="G68" s="7">
        <v>800</v>
      </c>
      <c r="H68" s="7">
        <v>130</v>
      </c>
      <c r="I68" s="8">
        <v>104000</v>
      </c>
    </row>
    <row r="69" spans="2:9">
      <c r="B69" s="9">
        <v>66</v>
      </c>
      <c r="C69" s="11">
        <v>40283</v>
      </c>
      <c r="D69" s="5" t="s">
        <v>14</v>
      </c>
      <c r="E69" s="5" t="s">
        <v>10</v>
      </c>
      <c r="F69" s="5" t="s">
        <v>9</v>
      </c>
      <c r="G69" s="7">
        <v>800</v>
      </c>
      <c r="H69" s="7">
        <v>100</v>
      </c>
      <c r="I69" s="8">
        <v>80000</v>
      </c>
    </row>
    <row r="70" spans="2:9">
      <c r="B70" s="9">
        <v>67</v>
      </c>
      <c r="C70" s="11">
        <v>40283</v>
      </c>
      <c r="D70" s="5" t="s">
        <v>15</v>
      </c>
      <c r="E70" s="3" t="s">
        <v>13</v>
      </c>
      <c r="F70" s="3" t="s">
        <v>18</v>
      </c>
      <c r="G70" s="7">
        <v>500</v>
      </c>
      <c r="H70" s="7">
        <v>30</v>
      </c>
      <c r="I70" s="8">
        <v>15000</v>
      </c>
    </row>
    <row r="71" spans="2:9">
      <c r="B71" s="9">
        <v>68</v>
      </c>
      <c r="C71" s="11">
        <v>40284</v>
      </c>
      <c r="D71" s="5" t="s">
        <v>15</v>
      </c>
      <c r="E71" s="5" t="s">
        <v>11</v>
      </c>
      <c r="F71" s="3" t="s">
        <v>16</v>
      </c>
      <c r="G71" s="7">
        <v>3500</v>
      </c>
      <c r="H71" s="7">
        <v>60</v>
      </c>
      <c r="I71" s="8">
        <v>210000</v>
      </c>
    </row>
    <row r="72" spans="2:9">
      <c r="B72" s="9">
        <v>69</v>
      </c>
      <c r="C72" s="11">
        <v>40284</v>
      </c>
      <c r="D72" s="5" t="s">
        <v>15</v>
      </c>
      <c r="E72" s="5" t="s">
        <v>11</v>
      </c>
      <c r="F72" s="10" t="s">
        <v>17</v>
      </c>
      <c r="G72" s="7">
        <v>1000</v>
      </c>
      <c r="H72" s="7">
        <v>20</v>
      </c>
      <c r="I72" s="8">
        <v>20000</v>
      </c>
    </row>
    <row r="73" spans="2:9">
      <c r="B73" s="9">
        <v>70</v>
      </c>
      <c r="C73" s="11">
        <v>40284</v>
      </c>
      <c r="D73" s="5" t="s">
        <v>15</v>
      </c>
      <c r="E73" s="3" t="s">
        <v>13</v>
      </c>
      <c r="F73" s="10" t="s">
        <v>17</v>
      </c>
      <c r="G73" s="7">
        <v>1000</v>
      </c>
      <c r="H73" s="7">
        <v>90</v>
      </c>
      <c r="I73" s="8">
        <v>90000</v>
      </c>
    </row>
    <row r="74" spans="2:9">
      <c r="B74" s="9">
        <v>71</v>
      </c>
      <c r="C74" s="11">
        <v>40284</v>
      </c>
      <c r="D74" s="5" t="s">
        <v>15</v>
      </c>
      <c r="E74" s="3" t="s">
        <v>13</v>
      </c>
      <c r="F74" s="5" t="s">
        <v>9</v>
      </c>
      <c r="G74" s="7">
        <v>800</v>
      </c>
      <c r="H74" s="7">
        <v>30</v>
      </c>
      <c r="I74" s="8">
        <v>24000</v>
      </c>
    </row>
    <row r="75" spans="2:9">
      <c r="B75" s="9">
        <v>72</v>
      </c>
      <c r="C75" s="11">
        <v>40285</v>
      </c>
      <c r="D75" s="5" t="s">
        <v>14</v>
      </c>
      <c r="E75" s="5" t="s">
        <v>8</v>
      </c>
      <c r="F75" s="3" t="s">
        <v>16</v>
      </c>
      <c r="G75" s="7">
        <v>3500</v>
      </c>
      <c r="H75" s="7">
        <v>50</v>
      </c>
      <c r="I75" s="8">
        <v>175000</v>
      </c>
    </row>
    <row r="76" spans="2:9">
      <c r="B76" s="9">
        <v>73</v>
      </c>
      <c r="C76" s="11">
        <v>40285</v>
      </c>
      <c r="D76" s="5" t="s">
        <v>15</v>
      </c>
      <c r="E76" s="5" t="s">
        <v>11</v>
      </c>
      <c r="F76" s="3" t="s">
        <v>16</v>
      </c>
      <c r="G76" s="7">
        <v>3500</v>
      </c>
      <c r="H76" s="7">
        <v>100</v>
      </c>
      <c r="I76" s="8">
        <v>350000</v>
      </c>
    </row>
    <row r="77" spans="2:9">
      <c r="B77" s="9">
        <v>74</v>
      </c>
      <c r="C77" s="11">
        <v>40285</v>
      </c>
      <c r="D77" s="5" t="s">
        <v>15</v>
      </c>
      <c r="E77" s="5" t="s">
        <v>11</v>
      </c>
      <c r="F77" s="3" t="s">
        <v>16</v>
      </c>
      <c r="G77" s="7">
        <v>3500</v>
      </c>
      <c r="H77" s="7">
        <v>100</v>
      </c>
      <c r="I77" s="8">
        <v>350000</v>
      </c>
    </row>
    <row r="78" spans="2:9">
      <c r="B78" s="9">
        <v>75</v>
      </c>
      <c r="C78" s="11">
        <v>40285</v>
      </c>
      <c r="D78" s="5" t="s">
        <v>14</v>
      </c>
      <c r="E78" s="5" t="s">
        <v>10</v>
      </c>
      <c r="F78" s="3" t="s">
        <v>16</v>
      </c>
      <c r="G78" s="7">
        <v>3500</v>
      </c>
      <c r="H78" s="7">
        <v>90</v>
      </c>
      <c r="I78" s="8">
        <v>315000</v>
      </c>
    </row>
    <row r="79" spans="2:9">
      <c r="B79" s="9">
        <v>76</v>
      </c>
      <c r="C79" s="11">
        <v>40285</v>
      </c>
      <c r="D79" s="5" t="s">
        <v>14</v>
      </c>
      <c r="E79" s="5" t="s">
        <v>10</v>
      </c>
      <c r="F79" s="10" t="s">
        <v>17</v>
      </c>
      <c r="G79" s="7">
        <v>1000</v>
      </c>
      <c r="H79" s="7">
        <v>150</v>
      </c>
      <c r="I79" s="8">
        <v>150000</v>
      </c>
    </row>
    <row r="80" spans="2:9">
      <c r="B80" s="9">
        <v>77</v>
      </c>
      <c r="C80" s="11">
        <v>40285</v>
      </c>
      <c r="D80" s="5" t="s">
        <v>14</v>
      </c>
      <c r="E80" s="5" t="s">
        <v>10</v>
      </c>
      <c r="F80" s="5" t="s">
        <v>9</v>
      </c>
      <c r="G80" s="7">
        <v>800</v>
      </c>
      <c r="H80" s="7">
        <v>20</v>
      </c>
      <c r="I80" s="8">
        <v>16000</v>
      </c>
    </row>
    <row r="81" spans="2:9">
      <c r="B81" s="9">
        <v>78</v>
      </c>
      <c r="C81" s="11">
        <v>40285</v>
      </c>
      <c r="D81" s="5" t="s">
        <v>15</v>
      </c>
      <c r="E81" s="3" t="s">
        <v>13</v>
      </c>
      <c r="F81" s="3" t="s">
        <v>18</v>
      </c>
      <c r="G81" s="7">
        <v>500</v>
      </c>
      <c r="H81" s="7">
        <v>50</v>
      </c>
      <c r="I81" s="8">
        <v>25000</v>
      </c>
    </row>
    <row r="82" spans="2:9">
      <c r="B82" s="9">
        <v>79</v>
      </c>
      <c r="C82" s="11">
        <v>40286</v>
      </c>
      <c r="D82" s="5" t="s">
        <v>14</v>
      </c>
      <c r="E82" s="5" t="s">
        <v>8</v>
      </c>
      <c r="F82" s="3" t="s">
        <v>19</v>
      </c>
      <c r="G82" s="7">
        <v>800</v>
      </c>
      <c r="H82" s="7">
        <v>40</v>
      </c>
      <c r="I82" s="8">
        <v>32000</v>
      </c>
    </row>
    <row r="83" spans="2:9">
      <c r="B83" s="9">
        <v>80</v>
      </c>
      <c r="C83" s="11">
        <v>40286</v>
      </c>
      <c r="D83" s="5" t="s">
        <v>15</v>
      </c>
      <c r="E83" s="5" t="s">
        <v>11</v>
      </c>
      <c r="F83" s="3" t="s">
        <v>16</v>
      </c>
      <c r="G83" s="7">
        <v>3500</v>
      </c>
      <c r="H83" s="7">
        <v>90</v>
      </c>
      <c r="I83" s="8">
        <v>315000</v>
      </c>
    </row>
    <row r="84" spans="2:9">
      <c r="B84" s="9">
        <v>81</v>
      </c>
      <c r="C84" s="11">
        <v>40286</v>
      </c>
      <c r="D84" s="5" t="s">
        <v>15</v>
      </c>
      <c r="E84" s="5" t="s">
        <v>11</v>
      </c>
      <c r="F84" s="5" t="s">
        <v>9</v>
      </c>
      <c r="G84" s="7">
        <v>800</v>
      </c>
      <c r="H84" s="7">
        <v>150</v>
      </c>
      <c r="I84" s="8">
        <v>120000</v>
      </c>
    </row>
    <row r="85" spans="2:9">
      <c r="B85" s="9">
        <v>82</v>
      </c>
      <c r="C85" s="11">
        <v>40286</v>
      </c>
      <c r="D85" s="5" t="s">
        <v>14</v>
      </c>
      <c r="E85" s="5" t="s">
        <v>10</v>
      </c>
      <c r="F85" s="10" t="s">
        <v>17</v>
      </c>
      <c r="G85" s="7">
        <v>1000</v>
      </c>
      <c r="H85" s="7">
        <v>10</v>
      </c>
      <c r="I85" s="8">
        <v>10000</v>
      </c>
    </row>
    <row r="86" spans="2:9">
      <c r="B86" s="9">
        <v>83</v>
      </c>
      <c r="C86" s="11">
        <v>40286</v>
      </c>
      <c r="D86" s="5" t="s">
        <v>15</v>
      </c>
      <c r="E86" s="3" t="s">
        <v>13</v>
      </c>
      <c r="F86" s="3" t="s">
        <v>16</v>
      </c>
      <c r="G86" s="7">
        <v>3500</v>
      </c>
      <c r="H86" s="7">
        <v>100</v>
      </c>
      <c r="I86" s="8">
        <v>350000</v>
      </c>
    </row>
    <row r="87" spans="2:9">
      <c r="B87" s="9">
        <v>84</v>
      </c>
      <c r="C87" s="11">
        <v>40286</v>
      </c>
      <c r="D87" s="5" t="s">
        <v>15</v>
      </c>
      <c r="E87" s="3" t="s">
        <v>13</v>
      </c>
      <c r="F87" s="10" t="s">
        <v>17</v>
      </c>
      <c r="G87" s="7">
        <v>1000</v>
      </c>
      <c r="H87" s="7">
        <v>70</v>
      </c>
      <c r="I87" s="8">
        <v>70000</v>
      </c>
    </row>
    <row r="88" spans="2:9">
      <c r="B88" s="9">
        <v>85</v>
      </c>
      <c r="C88" s="11">
        <v>40286</v>
      </c>
      <c r="D88" s="5" t="s">
        <v>15</v>
      </c>
      <c r="E88" s="3" t="s">
        <v>13</v>
      </c>
      <c r="F88" s="3" t="s">
        <v>19</v>
      </c>
      <c r="G88" s="7">
        <v>800</v>
      </c>
      <c r="H88" s="7">
        <v>50</v>
      </c>
      <c r="I88" s="8">
        <v>40000</v>
      </c>
    </row>
    <row r="89" spans="2:9">
      <c r="B89" s="9">
        <v>86</v>
      </c>
      <c r="C89" s="11">
        <v>40286</v>
      </c>
      <c r="D89" s="5" t="s">
        <v>15</v>
      </c>
      <c r="E89" s="3" t="s">
        <v>13</v>
      </c>
      <c r="F89" s="5" t="s">
        <v>9</v>
      </c>
      <c r="G89" s="7">
        <v>800</v>
      </c>
      <c r="H89" s="7">
        <v>100</v>
      </c>
      <c r="I89" s="8">
        <v>80000</v>
      </c>
    </row>
    <row r="90" spans="2:9">
      <c r="B90" s="9">
        <v>87</v>
      </c>
      <c r="C90" s="11">
        <v>40287</v>
      </c>
      <c r="D90" s="5" t="s">
        <v>15</v>
      </c>
      <c r="E90" s="5" t="s">
        <v>11</v>
      </c>
      <c r="F90" s="3" t="s">
        <v>16</v>
      </c>
      <c r="G90" s="7">
        <v>3500</v>
      </c>
      <c r="H90" s="7">
        <v>40</v>
      </c>
      <c r="I90" s="8">
        <v>140000</v>
      </c>
    </row>
    <row r="91" spans="2:9">
      <c r="B91" s="9">
        <v>88</v>
      </c>
      <c r="C91" s="11">
        <v>40287</v>
      </c>
      <c r="D91" s="5" t="s">
        <v>15</v>
      </c>
      <c r="E91" s="5" t="s">
        <v>11</v>
      </c>
      <c r="F91" s="10" t="s">
        <v>17</v>
      </c>
      <c r="G91" s="7">
        <v>1000</v>
      </c>
      <c r="H91" s="7">
        <v>60</v>
      </c>
      <c r="I91" s="8">
        <v>60000</v>
      </c>
    </row>
    <row r="92" spans="2:9">
      <c r="B92" s="9">
        <v>89</v>
      </c>
      <c r="C92" s="11">
        <v>40287</v>
      </c>
      <c r="D92" s="5" t="s">
        <v>15</v>
      </c>
      <c r="E92" s="5" t="s">
        <v>11</v>
      </c>
      <c r="F92" s="3" t="s">
        <v>19</v>
      </c>
      <c r="G92" s="7">
        <v>800</v>
      </c>
      <c r="H92" s="7">
        <v>40</v>
      </c>
      <c r="I92" s="8">
        <v>32000</v>
      </c>
    </row>
    <row r="93" spans="2:9">
      <c r="B93" s="9">
        <v>90</v>
      </c>
      <c r="C93" s="11">
        <v>40287</v>
      </c>
      <c r="D93" s="5" t="s">
        <v>15</v>
      </c>
      <c r="E93" s="3" t="s">
        <v>13</v>
      </c>
      <c r="F93" s="10" t="s">
        <v>17</v>
      </c>
      <c r="G93" s="7">
        <v>1000</v>
      </c>
      <c r="H93" s="7">
        <v>30</v>
      </c>
      <c r="I93" s="8">
        <v>30000</v>
      </c>
    </row>
    <row r="94" spans="2:9">
      <c r="B94" s="9">
        <v>91</v>
      </c>
      <c r="C94" s="11">
        <v>40287</v>
      </c>
      <c r="D94" s="5" t="s">
        <v>15</v>
      </c>
      <c r="E94" s="3" t="s">
        <v>13</v>
      </c>
      <c r="F94" s="5" t="s">
        <v>9</v>
      </c>
      <c r="G94" s="7">
        <v>800</v>
      </c>
      <c r="H94" s="7">
        <v>140</v>
      </c>
      <c r="I94" s="8">
        <v>112000</v>
      </c>
    </row>
    <row r="95" spans="2:9">
      <c r="B95" s="9">
        <v>92</v>
      </c>
      <c r="C95" s="11">
        <v>40288</v>
      </c>
      <c r="D95" s="5" t="s">
        <v>14</v>
      </c>
      <c r="E95" s="5" t="s">
        <v>8</v>
      </c>
      <c r="F95" s="3" t="s">
        <v>18</v>
      </c>
      <c r="G95" s="7">
        <v>500</v>
      </c>
      <c r="H95" s="7">
        <v>30</v>
      </c>
      <c r="I95" s="8">
        <v>15000</v>
      </c>
    </row>
    <row r="96" spans="2:9">
      <c r="B96" s="9">
        <v>93</v>
      </c>
      <c r="C96" s="11">
        <v>40288</v>
      </c>
      <c r="D96" s="5" t="s">
        <v>15</v>
      </c>
      <c r="E96" s="5" t="s">
        <v>11</v>
      </c>
      <c r="F96" s="3" t="s">
        <v>16</v>
      </c>
      <c r="G96" s="7">
        <v>3500</v>
      </c>
      <c r="H96" s="7">
        <v>10</v>
      </c>
      <c r="I96" s="8">
        <v>35000</v>
      </c>
    </row>
    <row r="97" spans="2:9">
      <c r="B97" s="9">
        <v>94</v>
      </c>
      <c r="C97" s="11">
        <v>40288</v>
      </c>
      <c r="D97" s="5" t="s">
        <v>15</v>
      </c>
      <c r="E97" s="5" t="s">
        <v>11</v>
      </c>
      <c r="F97" s="3" t="s">
        <v>19</v>
      </c>
      <c r="G97" s="7">
        <v>800</v>
      </c>
      <c r="H97" s="7">
        <v>70</v>
      </c>
      <c r="I97" s="8">
        <v>56000</v>
      </c>
    </row>
    <row r="98" spans="2:9">
      <c r="B98" s="9">
        <v>95</v>
      </c>
      <c r="C98" s="11">
        <v>40288</v>
      </c>
      <c r="D98" s="5" t="s">
        <v>14</v>
      </c>
      <c r="E98" s="5" t="s">
        <v>10</v>
      </c>
      <c r="F98" s="3" t="s">
        <v>19</v>
      </c>
      <c r="G98" s="7">
        <v>800</v>
      </c>
      <c r="H98" s="7">
        <v>60</v>
      </c>
      <c r="I98" s="8">
        <v>48000</v>
      </c>
    </row>
    <row r="99" spans="2:9">
      <c r="B99" s="9">
        <v>96</v>
      </c>
      <c r="C99" s="11">
        <v>40288</v>
      </c>
      <c r="D99" s="5" t="s">
        <v>15</v>
      </c>
      <c r="E99" s="3" t="s">
        <v>13</v>
      </c>
      <c r="F99" s="3" t="s">
        <v>18</v>
      </c>
      <c r="G99" s="7">
        <v>500</v>
      </c>
      <c r="H99" s="7">
        <v>120</v>
      </c>
      <c r="I99" s="8">
        <v>60000</v>
      </c>
    </row>
    <row r="100" spans="2:9">
      <c r="B100" s="9">
        <v>97</v>
      </c>
      <c r="C100" s="11">
        <v>40288</v>
      </c>
      <c r="D100" s="5" t="s">
        <v>14</v>
      </c>
      <c r="E100" s="5" t="s">
        <v>10</v>
      </c>
      <c r="F100" s="3" t="s">
        <v>18</v>
      </c>
      <c r="G100" s="7">
        <v>500</v>
      </c>
      <c r="H100" s="7">
        <v>70</v>
      </c>
      <c r="I100" s="8">
        <v>35000</v>
      </c>
    </row>
    <row r="101" spans="2:9">
      <c r="B101" s="9">
        <v>98</v>
      </c>
      <c r="C101" s="11">
        <v>40288</v>
      </c>
      <c r="D101" s="5" t="s">
        <v>15</v>
      </c>
      <c r="E101" s="3" t="s">
        <v>13</v>
      </c>
      <c r="F101" s="3" t="s">
        <v>16</v>
      </c>
      <c r="G101" s="7">
        <v>3500</v>
      </c>
      <c r="H101" s="7">
        <v>50</v>
      </c>
      <c r="I101" s="8">
        <v>175000</v>
      </c>
    </row>
    <row r="102" spans="2:9">
      <c r="B102" s="9">
        <v>99</v>
      </c>
      <c r="C102" s="11">
        <v>40288</v>
      </c>
      <c r="D102" s="5" t="s">
        <v>15</v>
      </c>
      <c r="E102" s="3" t="s">
        <v>13</v>
      </c>
      <c r="F102" s="5" t="s">
        <v>9</v>
      </c>
      <c r="G102" s="7">
        <v>800</v>
      </c>
      <c r="H102" s="7">
        <v>90</v>
      </c>
      <c r="I102" s="8">
        <v>72000</v>
      </c>
    </row>
    <row r="103" spans="2:9">
      <c r="B103" s="9">
        <v>100</v>
      </c>
      <c r="C103" s="11">
        <v>40289</v>
      </c>
      <c r="D103" s="5" t="s">
        <v>14</v>
      </c>
      <c r="E103" s="5" t="s">
        <v>8</v>
      </c>
      <c r="F103" s="3" t="s">
        <v>18</v>
      </c>
      <c r="G103" s="7">
        <v>500</v>
      </c>
      <c r="H103" s="7">
        <v>10</v>
      </c>
      <c r="I103" s="8">
        <v>5000</v>
      </c>
    </row>
    <row r="104" spans="2:9">
      <c r="B104" s="9">
        <v>101</v>
      </c>
      <c r="C104" s="11">
        <v>40289</v>
      </c>
      <c r="D104" s="5" t="s">
        <v>14</v>
      </c>
      <c r="E104" s="5" t="s">
        <v>10</v>
      </c>
      <c r="F104" s="5" t="s">
        <v>9</v>
      </c>
      <c r="G104" s="7">
        <v>800</v>
      </c>
      <c r="H104" s="7">
        <v>80</v>
      </c>
      <c r="I104" s="8">
        <v>64000</v>
      </c>
    </row>
    <row r="105" spans="2:9">
      <c r="B105" s="9">
        <v>102</v>
      </c>
      <c r="C105" s="11">
        <v>40289</v>
      </c>
      <c r="D105" s="5" t="s">
        <v>14</v>
      </c>
      <c r="E105" s="5" t="s">
        <v>8</v>
      </c>
      <c r="F105" s="5" t="s">
        <v>9</v>
      </c>
      <c r="G105" s="7">
        <v>800</v>
      </c>
      <c r="H105" s="7">
        <v>130</v>
      </c>
      <c r="I105" s="8">
        <v>104000</v>
      </c>
    </row>
    <row r="106" spans="2:9">
      <c r="B106" s="9">
        <v>103</v>
      </c>
      <c r="C106" s="11">
        <v>40290</v>
      </c>
      <c r="D106" s="5" t="s">
        <v>15</v>
      </c>
      <c r="E106" s="5" t="s">
        <v>11</v>
      </c>
      <c r="F106" s="3" t="s">
        <v>16</v>
      </c>
      <c r="G106" s="7">
        <v>3500</v>
      </c>
      <c r="H106" s="7">
        <v>60</v>
      </c>
      <c r="I106" s="8">
        <v>210000</v>
      </c>
    </row>
    <row r="107" spans="2:9">
      <c r="B107" s="9">
        <v>104</v>
      </c>
      <c r="C107" s="11">
        <v>40290</v>
      </c>
      <c r="D107" s="5" t="s">
        <v>14</v>
      </c>
      <c r="E107" s="5" t="s">
        <v>10</v>
      </c>
      <c r="F107" s="3" t="s">
        <v>16</v>
      </c>
      <c r="G107" s="7">
        <v>3500</v>
      </c>
      <c r="H107" s="7">
        <v>100</v>
      </c>
      <c r="I107" s="8">
        <v>350000</v>
      </c>
    </row>
    <row r="108" spans="2:9">
      <c r="B108" s="9">
        <v>105</v>
      </c>
      <c r="C108" s="11">
        <v>40290</v>
      </c>
      <c r="D108" s="5" t="s">
        <v>15</v>
      </c>
      <c r="E108" s="3" t="s">
        <v>13</v>
      </c>
      <c r="F108" s="3" t="s">
        <v>16</v>
      </c>
      <c r="G108" s="7">
        <v>3500</v>
      </c>
      <c r="H108" s="7">
        <v>120</v>
      </c>
      <c r="I108" s="8">
        <v>420000</v>
      </c>
    </row>
    <row r="109" spans="2:9">
      <c r="B109" s="9">
        <v>106</v>
      </c>
      <c r="C109" s="11">
        <v>40291</v>
      </c>
      <c r="D109" s="5" t="s">
        <v>14</v>
      </c>
      <c r="E109" s="5" t="s">
        <v>10</v>
      </c>
      <c r="F109" s="10" t="s">
        <v>17</v>
      </c>
      <c r="G109" s="7">
        <v>1000</v>
      </c>
      <c r="H109" s="7">
        <v>50</v>
      </c>
      <c r="I109" s="8">
        <v>50000</v>
      </c>
    </row>
    <row r="110" spans="2:9">
      <c r="B110" s="9">
        <v>107</v>
      </c>
      <c r="C110" s="11">
        <v>40291</v>
      </c>
      <c r="D110" s="5" t="s">
        <v>15</v>
      </c>
      <c r="E110" s="3" t="s">
        <v>13</v>
      </c>
      <c r="F110" s="5" t="s">
        <v>9</v>
      </c>
      <c r="G110" s="7">
        <v>800</v>
      </c>
      <c r="H110" s="7">
        <v>100</v>
      </c>
      <c r="I110" s="8">
        <v>80000</v>
      </c>
    </row>
    <row r="111" spans="2:9">
      <c r="B111" s="9">
        <v>108</v>
      </c>
      <c r="C111" s="11">
        <v>40293</v>
      </c>
      <c r="D111" s="5" t="s">
        <v>15</v>
      </c>
      <c r="E111" s="5" t="s">
        <v>11</v>
      </c>
      <c r="F111" s="3" t="s">
        <v>19</v>
      </c>
      <c r="G111" s="7">
        <v>800</v>
      </c>
      <c r="H111" s="7">
        <v>70</v>
      </c>
      <c r="I111" s="8">
        <v>56000</v>
      </c>
    </row>
    <row r="112" spans="2:9">
      <c r="B112" s="9">
        <v>109</v>
      </c>
      <c r="C112" s="11">
        <v>40293</v>
      </c>
      <c r="D112" s="5" t="s">
        <v>14</v>
      </c>
      <c r="E112" s="5" t="s">
        <v>10</v>
      </c>
      <c r="F112" s="3" t="s">
        <v>19</v>
      </c>
      <c r="G112" s="7">
        <v>800</v>
      </c>
      <c r="H112" s="7">
        <v>140</v>
      </c>
      <c r="I112" s="8">
        <v>112000</v>
      </c>
    </row>
    <row r="113" spans="2:9">
      <c r="B113" s="9">
        <v>110</v>
      </c>
      <c r="C113" s="11">
        <v>40293</v>
      </c>
      <c r="D113" s="5" t="s">
        <v>15</v>
      </c>
      <c r="E113" s="3" t="s">
        <v>13</v>
      </c>
      <c r="F113" s="3" t="s">
        <v>16</v>
      </c>
      <c r="G113" s="7">
        <v>3500</v>
      </c>
      <c r="H113" s="7">
        <v>10</v>
      </c>
      <c r="I113" s="8">
        <v>35000</v>
      </c>
    </row>
    <row r="114" spans="2:9">
      <c r="B114" s="9">
        <v>111</v>
      </c>
      <c r="C114" s="11">
        <v>40294</v>
      </c>
      <c r="D114" s="5" t="s">
        <v>14</v>
      </c>
      <c r="E114" s="5" t="s">
        <v>10</v>
      </c>
      <c r="F114" s="3" t="s">
        <v>18</v>
      </c>
      <c r="G114" s="7">
        <v>500</v>
      </c>
      <c r="H114" s="7">
        <v>100</v>
      </c>
      <c r="I114" s="8">
        <v>50000</v>
      </c>
    </row>
    <row r="115" spans="2:9">
      <c r="B115" s="9">
        <v>112</v>
      </c>
      <c r="C115" s="11">
        <v>40294</v>
      </c>
      <c r="D115" s="5" t="s">
        <v>14</v>
      </c>
      <c r="E115" s="5" t="s">
        <v>10</v>
      </c>
      <c r="F115" s="10" t="s">
        <v>17</v>
      </c>
      <c r="G115" s="7">
        <v>1000</v>
      </c>
      <c r="H115" s="7">
        <v>30</v>
      </c>
      <c r="I115" s="8">
        <v>30000</v>
      </c>
    </row>
    <row r="116" spans="2:9">
      <c r="B116" s="9">
        <v>113</v>
      </c>
      <c r="C116" s="11">
        <v>40294</v>
      </c>
      <c r="D116" s="5" t="s">
        <v>14</v>
      </c>
      <c r="E116" s="5" t="s">
        <v>10</v>
      </c>
      <c r="F116" s="3" t="s">
        <v>19</v>
      </c>
      <c r="G116" s="7">
        <v>800</v>
      </c>
      <c r="H116" s="7">
        <v>130</v>
      </c>
      <c r="I116" s="8">
        <v>104000</v>
      </c>
    </row>
    <row r="117" spans="2:9">
      <c r="B117" s="9">
        <v>114</v>
      </c>
      <c r="C117" s="11">
        <v>40294</v>
      </c>
      <c r="D117" s="5" t="s">
        <v>14</v>
      </c>
      <c r="E117" s="5" t="s">
        <v>10</v>
      </c>
      <c r="F117" s="5" t="s">
        <v>9</v>
      </c>
      <c r="G117" s="7">
        <v>800</v>
      </c>
      <c r="H117" s="7">
        <v>120</v>
      </c>
      <c r="I117" s="8">
        <v>96000</v>
      </c>
    </row>
    <row r="118" spans="2:9">
      <c r="B118" s="9">
        <v>115</v>
      </c>
      <c r="C118" s="11">
        <v>40294</v>
      </c>
      <c r="D118" s="5" t="s">
        <v>15</v>
      </c>
      <c r="E118" s="3" t="s">
        <v>13</v>
      </c>
      <c r="F118" s="10" t="s">
        <v>17</v>
      </c>
      <c r="G118" s="7">
        <v>1000</v>
      </c>
      <c r="H118" s="7">
        <v>110</v>
      </c>
      <c r="I118" s="8">
        <v>110000</v>
      </c>
    </row>
    <row r="119" spans="2:9">
      <c r="B119" s="9">
        <v>116</v>
      </c>
      <c r="C119" s="11">
        <v>40294</v>
      </c>
      <c r="D119" s="5" t="s">
        <v>15</v>
      </c>
      <c r="E119" s="3" t="s">
        <v>13</v>
      </c>
      <c r="F119" s="3" t="s">
        <v>19</v>
      </c>
      <c r="G119" s="7">
        <v>800</v>
      </c>
      <c r="H119" s="7">
        <v>100</v>
      </c>
      <c r="I119" s="8">
        <v>80000</v>
      </c>
    </row>
    <row r="120" spans="2:9">
      <c r="B120" s="9">
        <v>117</v>
      </c>
      <c r="C120" s="11">
        <v>40295</v>
      </c>
      <c r="D120" s="5" t="s">
        <v>14</v>
      </c>
      <c r="E120" s="5" t="s">
        <v>8</v>
      </c>
      <c r="F120" s="5" t="s">
        <v>9</v>
      </c>
      <c r="G120" s="7">
        <v>800</v>
      </c>
      <c r="H120" s="7">
        <v>90</v>
      </c>
      <c r="I120" s="8">
        <v>72000</v>
      </c>
    </row>
    <row r="121" spans="2:9">
      <c r="B121" s="9">
        <v>118</v>
      </c>
      <c r="C121" s="11">
        <v>40295</v>
      </c>
      <c r="D121" s="5" t="s">
        <v>15</v>
      </c>
      <c r="E121" s="5" t="s">
        <v>11</v>
      </c>
      <c r="F121" s="3" t="s">
        <v>19</v>
      </c>
      <c r="G121" s="7">
        <v>800</v>
      </c>
      <c r="H121" s="7">
        <v>150</v>
      </c>
      <c r="I121" s="8">
        <v>120000</v>
      </c>
    </row>
    <row r="122" spans="2:9">
      <c r="B122" s="9">
        <v>119</v>
      </c>
      <c r="C122" s="11">
        <v>40295</v>
      </c>
      <c r="D122" s="5" t="s">
        <v>15</v>
      </c>
      <c r="E122" s="3" t="s">
        <v>13</v>
      </c>
      <c r="F122" s="3" t="s">
        <v>18</v>
      </c>
      <c r="G122" s="7">
        <v>500</v>
      </c>
      <c r="H122" s="7">
        <v>80</v>
      </c>
      <c r="I122" s="8">
        <v>40000</v>
      </c>
    </row>
    <row r="123" spans="2:9">
      <c r="B123" s="9">
        <v>120</v>
      </c>
      <c r="C123" s="11">
        <v>40295</v>
      </c>
      <c r="D123" s="5" t="s">
        <v>15</v>
      </c>
      <c r="E123" s="3" t="s">
        <v>13</v>
      </c>
      <c r="F123" s="10" t="s">
        <v>17</v>
      </c>
      <c r="G123" s="7">
        <v>1000</v>
      </c>
      <c r="H123" s="7">
        <v>40</v>
      </c>
      <c r="I123" s="8">
        <v>40000</v>
      </c>
    </row>
    <row r="124" spans="2:9">
      <c r="B124" s="9">
        <v>121</v>
      </c>
      <c r="C124" s="11">
        <v>40296</v>
      </c>
      <c r="D124" s="5" t="s">
        <v>14</v>
      </c>
      <c r="E124" s="5" t="s">
        <v>8</v>
      </c>
      <c r="F124" s="3" t="s">
        <v>18</v>
      </c>
      <c r="G124" s="7">
        <v>500</v>
      </c>
      <c r="H124" s="7">
        <v>60</v>
      </c>
      <c r="I124" s="8">
        <v>30000</v>
      </c>
    </row>
    <row r="125" spans="2:9">
      <c r="B125" s="9">
        <v>122</v>
      </c>
      <c r="C125" s="11">
        <v>40296</v>
      </c>
      <c r="D125" s="5" t="s">
        <v>15</v>
      </c>
      <c r="E125" s="5" t="s">
        <v>11</v>
      </c>
      <c r="F125" s="3" t="s">
        <v>18</v>
      </c>
      <c r="G125" s="7">
        <v>500</v>
      </c>
      <c r="H125" s="7">
        <v>150</v>
      </c>
      <c r="I125" s="8">
        <v>75000</v>
      </c>
    </row>
    <row r="126" spans="2:9">
      <c r="B126" s="9">
        <v>123</v>
      </c>
      <c r="C126" s="11">
        <v>40296</v>
      </c>
      <c r="D126" s="5" t="s">
        <v>14</v>
      </c>
      <c r="E126" s="5" t="s">
        <v>10</v>
      </c>
      <c r="F126" s="3" t="s">
        <v>18</v>
      </c>
      <c r="G126" s="7">
        <v>500</v>
      </c>
      <c r="H126" s="7">
        <v>40</v>
      </c>
      <c r="I126" s="8">
        <v>20000</v>
      </c>
    </row>
    <row r="127" spans="2:9">
      <c r="B127" s="9">
        <v>124</v>
      </c>
      <c r="C127" s="11">
        <v>40296</v>
      </c>
      <c r="D127" s="5" t="s">
        <v>15</v>
      </c>
      <c r="E127" s="3" t="s">
        <v>13</v>
      </c>
      <c r="F127" s="3" t="s">
        <v>19</v>
      </c>
      <c r="G127" s="7">
        <v>800</v>
      </c>
      <c r="H127" s="7">
        <v>50</v>
      </c>
      <c r="I127" s="8">
        <v>40000</v>
      </c>
    </row>
    <row r="128" spans="2:9">
      <c r="B128" s="9">
        <v>125</v>
      </c>
      <c r="C128" s="11">
        <v>40297</v>
      </c>
      <c r="D128" s="5" t="s">
        <v>14</v>
      </c>
      <c r="E128" s="5" t="s">
        <v>8</v>
      </c>
      <c r="F128" s="3" t="s">
        <v>16</v>
      </c>
      <c r="G128" s="7">
        <v>3500</v>
      </c>
      <c r="H128" s="7">
        <v>70</v>
      </c>
      <c r="I128" s="8">
        <v>245000</v>
      </c>
    </row>
    <row r="129" spans="2:9">
      <c r="B129" s="9">
        <v>126</v>
      </c>
      <c r="C129" s="11">
        <v>40297</v>
      </c>
      <c r="D129" s="5" t="s">
        <v>14</v>
      </c>
      <c r="E129" s="5" t="s">
        <v>8</v>
      </c>
      <c r="F129" s="5" t="s">
        <v>9</v>
      </c>
      <c r="G129" s="7">
        <v>800</v>
      </c>
      <c r="H129" s="7">
        <v>30</v>
      </c>
      <c r="I129" s="8">
        <v>24000</v>
      </c>
    </row>
    <row r="130" spans="2:9">
      <c r="B130" s="9">
        <v>127</v>
      </c>
      <c r="C130" s="11">
        <v>40297</v>
      </c>
      <c r="D130" s="5" t="s">
        <v>15</v>
      </c>
      <c r="E130" s="5" t="s">
        <v>11</v>
      </c>
      <c r="F130" s="3" t="s">
        <v>16</v>
      </c>
      <c r="G130" s="7">
        <v>3500</v>
      </c>
      <c r="H130" s="7">
        <v>140</v>
      </c>
      <c r="I130" s="8">
        <v>490000</v>
      </c>
    </row>
    <row r="131" spans="2:9">
      <c r="B131" s="9">
        <v>128</v>
      </c>
      <c r="C131" s="11">
        <v>40297</v>
      </c>
      <c r="D131" s="5" t="s">
        <v>15</v>
      </c>
      <c r="E131" s="3" t="s">
        <v>13</v>
      </c>
      <c r="F131" s="3" t="s">
        <v>16</v>
      </c>
      <c r="G131" s="7">
        <v>3500</v>
      </c>
      <c r="H131" s="7">
        <v>80</v>
      </c>
      <c r="I131" s="8">
        <v>280000</v>
      </c>
    </row>
    <row r="132" spans="2:9">
      <c r="B132" s="9">
        <v>129</v>
      </c>
      <c r="C132" s="11">
        <v>40298</v>
      </c>
      <c r="D132" s="5" t="s">
        <v>14</v>
      </c>
      <c r="E132" s="5" t="s">
        <v>10</v>
      </c>
      <c r="F132" s="3" t="s">
        <v>19</v>
      </c>
      <c r="G132" s="7">
        <v>800</v>
      </c>
      <c r="H132" s="7">
        <v>50</v>
      </c>
      <c r="I132" s="8">
        <v>40000</v>
      </c>
    </row>
    <row r="133" spans="2:9">
      <c r="B133" s="9">
        <v>130</v>
      </c>
      <c r="C133" s="11">
        <v>40298</v>
      </c>
      <c r="D133" s="5" t="s">
        <v>14</v>
      </c>
      <c r="E133" s="5" t="s">
        <v>8</v>
      </c>
      <c r="F133" s="5" t="s">
        <v>9</v>
      </c>
      <c r="G133" s="7">
        <v>800</v>
      </c>
      <c r="H133" s="7">
        <v>60</v>
      </c>
      <c r="I133" s="8">
        <v>48000</v>
      </c>
    </row>
  </sheetData>
  <phoneticPr fontId="2"/>
  <dataValidations count="3">
    <dataValidation type="list" imeMode="hiragana" allowBlank="1" showInputMessage="1" showErrorMessage="1" sqref="D4:D133">
      <formula1>"東京地区,千葉地区"</formula1>
    </dataValidation>
    <dataValidation type="list" allowBlank="1" showInputMessage="1" showErrorMessage="1" sqref="E4:E133">
      <formula1>"青山店,広尾店,千葉店,幕張店"</formula1>
    </dataValidation>
    <dataValidation imeMode="off" allowBlank="1" showInputMessage="1" showErrorMessage="1" sqref="G1:I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8"/>
  <sheetViews>
    <sheetView tabSelected="1" workbookViewId="0">
      <selection activeCell="D2" sqref="D2"/>
    </sheetView>
  </sheetViews>
  <sheetFormatPr defaultRowHeight="13.5"/>
  <cols>
    <col min="1" max="1" width="2.12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12.625" style="5" customWidth="1"/>
    <col min="7" max="8" width="7.125" style="7" customWidth="1"/>
    <col min="9" max="9" width="8.625" style="7" customWidth="1"/>
  </cols>
  <sheetData>
    <row r="2" spans="2:9" ht="14.25">
      <c r="B2" s="20" t="s">
        <v>20</v>
      </c>
      <c r="C2" s="20"/>
      <c r="D2" s="16" t="s">
        <v>10</v>
      </c>
      <c r="F2" s="1"/>
      <c r="G2" s="4"/>
      <c r="H2" s="15"/>
      <c r="I2" s="4"/>
    </row>
    <row r="3" spans="2:9">
      <c r="B3" s="1"/>
      <c r="C3" s="1"/>
      <c r="D3" s="1"/>
      <c r="F3" s="1"/>
      <c r="G3" s="4"/>
      <c r="H3" s="4"/>
      <c r="I3" s="4"/>
    </row>
    <row r="4" spans="2:9">
      <c r="B4" s="14" t="s">
        <v>1</v>
      </c>
      <c r="C4" s="14" t="s">
        <v>2</v>
      </c>
      <c r="D4" s="14" t="s">
        <v>12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</row>
    <row r="5" spans="2:9">
      <c r="B5" s="17">
        <f t="array" ref="B5">IF(COUNTIF(店舗名,$D$2)&lt;ROW(A1),"",SMALL(IF(店舗名=$D$2,No.,""),ROW(A1)))</f>
        <v>5</v>
      </c>
      <c r="C5" s="18">
        <f t="shared" ref="C5:I14" si="0">IF($B5="","",INDEX(全データ,MATCH($B5,No.,0),COLUMN(B1)))</f>
        <v>40269</v>
      </c>
      <c r="D5" s="17" t="str">
        <f t="shared" si="0"/>
        <v>東京地区</v>
      </c>
      <c r="E5" s="17" t="str">
        <f t="shared" si="0"/>
        <v>青山店</v>
      </c>
      <c r="F5" s="17" t="str">
        <f t="shared" si="0"/>
        <v>タンブラー(M)</v>
      </c>
      <c r="G5" s="19">
        <f t="shared" si="0"/>
        <v>500</v>
      </c>
      <c r="H5" s="19">
        <f t="shared" si="0"/>
        <v>50</v>
      </c>
      <c r="I5" s="19">
        <f t="shared" si="0"/>
        <v>25000</v>
      </c>
    </row>
    <row r="6" spans="2:9">
      <c r="B6" s="17">
        <f t="array" ref="B6">IF(COUNTIF(店舗名,$D$2)&lt;ROW(A2),"",SMALL(IF(店舗名=$D$2,No.,""),ROW(A2)))</f>
        <v>6</v>
      </c>
      <c r="C6" s="18">
        <f t="shared" si="0"/>
        <v>40269</v>
      </c>
      <c r="D6" s="17" t="str">
        <f t="shared" si="0"/>
        <v>東京地区</v>
      </c>
      <c r="E6" s="17" t="str">
        <f t="shared" si="0"/>
        <v>青山店</v>
      </c>
      <c r="F6" s="17" t="str">
        <f t="shared" si="0"/>
        <v>カップセット</v>
      </c>
      <c r="G6" s="19">
        <f t="shared" si="0"/>
        <v>3500</v>
      </c>
      <c r="H6" s="19">
        <f t="shared" si="0"/>
        <v>30</v>
      </c>
      <c r="I6" s="19">
        <f t="shared" si="0"/>
        <v>105000</v>
      </c>
    </row>
    <row r="7" spans="2:9">
      <c r="B7" s="17">
        <f t="array" ref="B7">IF(COUNTIF(店舗名,$D$2)&lt;ROW(A3),"",SMALL(IF(店舗名=$D$2,No.,""),ROW(A3)))</f>
        <v>8</v>
      </c>
      <c r="C7" s="18">
        <f t="shared" si="0"/>
        <v>40269</v>
      </c>
      <c r="D7" s="17" t="str">
        <f t="shared" si="0"/>
        <v>東京地区</v>
      </c>
      <c r="E7" s="17" t="str">
        <f t="shared" si="0"/>
        <v>青山店</v>
      </c>
      <c r="F7" s="17" t="str">
        <f t="shared" si="0"/>
        <v>プレート皿</v>
      </c>
      <c r="G7" s="19">
        <f t="shared" si="0"/>
        <v>1000</v>
      </c>
      <c r="H7" s="19">
        <f t="shared" si="0"/>
        <v>30</v>
      </c>
      <c r="I7" s="19">
        <f t="shared" si="0"/>
        <v>30000</v>
      </c>
    </row>
    <row r="8" spans="2:9">
      <c r="B8" s="17">
        <f t="array" ref="B8">IF(COUNTIF(店舗名,$D$2)&lt;ROW(A4),"",SMALL(IF(店舗名=$D$2,No.,""),ROW(A4)))</f>
        <v>14</v>
      </c>
      <c r="C8" s="18">
        <f t="shared" si="0"/>
        <v>40271</v>
      </c>
      <c r="D8" s="17" t="str">
        <f t="shared" si="0"/>
        <v>東京地区</v>
      </c>
      <c r="E8" s="17" t="str">
        <f t="shared" si="0"/>
        <v>青山店</v>
      </c>
      <c r="F8" s="17" t="str">
        <f t="shared" si="0"/>
        <v>タンブラー(L)</v>
      </c>
      <c r="G8" s="19">
        <f t="shared" si="0"/>
        <v>800</v>
      </c>
      <c r="H8" s="19">
        <f t="shared" si="0"/>
        <v>30</v>
      </c>
      <c r="I8" s="19">
        <f t="shared" si="0"/>
        <v>24000</v>
      </c>
    </row>
    <row r="9" spans="2:9">
      <c r="B9" s="17">
        <f t="array" ref="B9">IF(COUNTIF(店舗名,$D$2)&lt;ROW(A5),"",SMALL(IF(店舗名=$D$2,No.,""),ROW(A5)))</f>
        <v>23</v>
      </c>
      <c r="C9" s="18">
        <f t="shared" si="0"/>
        <v>40274</v>
      </c>
      <c r="D9" s="17" t="str">
        <f t="shared" si="0"/>
        <v>東京地区</v>
      </c>
      <c r="E9" s="17" t="str">
        <f t="shared" si="0"/>
        <v>青山店</v>
      </c>
      <c r="F9" s="17" t="str">
        <f t="shared" si="0"/>
        <v>プレート皿</v>
      </c>
      <c r="G9" s="19">
        <f t="shared" si="0"/>
        <v>1000</v>
      </c>
      <c r="H9" s="19">
        <f t="shared" si="0"/>
        <v>40</v>
      </c>
      <c r="I9" s="19">
        <f t="shared" si="0"/>
        <v>40000</v>
      </c>
    </row>
    <row r="10" spans="2:9">
      <c r="B10" s="17">
        <f t="array" ref="B10">IF(COUNTIF(店舗名,$D$2)&lt;ROW(A6),"",SMALL(IF(店舗名=$D$2,No.,""),ROW(A6)))</f>
        <v>35</v>
      </c>
      <c r="C10" s="18">
        <f t="shared" si="0"/>
        <v>40277</v>
      </c>
      <c r="D10" s="17" t="str">
        <f t="shared" si="0"/>
        <v>東京地区</v>
      </c>
      <c r="E10" s="17" t="str">
        <f t="shared" si="0"/>
        <v>青山店</v>
      </c>
      <c r="F10" s="17" t="str">
        <f t="shared" si="0"/>
        <v>マグカップ</v>
      </c>
      <c r="G10" s="19">
        <f t="shared" si="0"/>
        <v>800</v>
      </c>
      <c r="H10" s="19">
        <f t="shared" si="0"/>
        <v>130</v>
      </c>
      <c r="I10" s="19">
        <f t="shared" si="0"/>
        <v>104000</v>
      </c>
    </row>
    <row r="11" spans="2:9">
      <c r="B11" s="17">
        <f t="array" ref="B11">IF(COUNTIF(店舗名,$D$2)&lt;ROW(A7),"",SMALL(IF(店舗名=$D$2,No.,""),ROW(A7)))</f>
        <v>39</v>
      </c>
      <c r="C11" s="18">
        <f t="shared" si="0"/>
        <v>40278</v>
      </c>
      <c r="D11" s="17" t="str">
        <f t="shared" si="0"/>
        <v>東京地区</v>
      </c>
      <c r="E11" s="17" t="str">
        <f t="shared" si="0"/>
        <v>青山店</v>
      </c>
      <c r="F11" s="17" t="str">
        <f t="shared" si="0"/>
        <v>タンブラー(M)</v>
      </c>
      <c r="G11" s="19">
        <f t="shared" si="0"/>
        <v>500</v>
      </c>
      <c r="H11" s="19">
        <f t="shared" si="0"/>
        <v>20</v>
      </c>
      <c r="I11" s="19">
        <f t="shared" si="0"/>
        <v>10000</v>
      </c>
    </row>
    <row r="12" spans="2:9">
      <c r="B12" s="17">
        <f t="array" ref="B12">IF(COUNTIF(店舗名,$D$2)&lt;ROW(A8),"",SMALL(IF(店舗名=$D$2,No.,""),ROW(A8)))</f>
        <v>40</v>
      </c>
      <c r="C12" s="18">
        <f t="shared" si="0"/>
        <v>40278</v>
      </c>
      <c r="D12" s="17" t="str">
        <f t="shared" si="0"/>
        <v>東京地区</v>
      </c>
      <c r="E12" s="17" t="str">
        <f t="shared" si="0"/>
        <v>青山店</v>
      </c>
      <c r="F12" s="17" t="str">
        <f t="shared" si="0"/>
        <v>タンブラー(L)</v>
      </c>
      <c r="G12" s="19">
        <f t="shared" si="0"/>
        <v>800</v>
      </c>
      <c r="H12" s="19">
        <f t="shared" si="0"/>
        <v>40</v>
      </c>
      <c r="I12" s="19">
        <f t="shared" si="0"/>
        <v>32000</v>
      </c>
    </row>
    <row r="13" spans="2:9">
      <c r="B13" s="17">
        <f t="array" ref="B13">IF(COUNTIF(店舗名,$D$2)&lt;ROW(A9),"",SMALL(IF(店舗名=$D$2,No.,""),ROW(A9)))</f>
        <v>48</v>
      </c>
      <c r="C13" s="18">
        <f t="shared" si="0"/>
        <v>40280</v>
      </c>
      <c r="D13" s="17" t="str">
        <f t="shared" si="0"/>
        <v>東京地区</v>
      </c>
      <c r="E13" s="17" t="str">
        <f t="shared" si="0"/>
        <v>青山店</v>
      </c>
      <c r="F13" s="17" t="str">
        <f t="shared" si="0"/>
        <v>タンブラー(M)</v>
      </c>
      <c r="G13" s="19">
        <f t="shared" si="0"/>
        <v>500</v>
      </c>
      <c r="H13" s="19">
        <f t="shared" si="0"/>
        <v>90</v>
      </c>
      <c r="I13" s="19">
        <f t="shared" si="0"/>
        <v>45000</v>
      </c>
    </row>
    <row r="14" spans="2:9">
      <c r="B14" s="17">
        <f t="array" ref="B14">IF(COUNTIF(店舗名,$D$2)&lt;ROW(A10),"",SMALL(IF(店舗名=$D$2,No.,""),ROW(A10)))</f>
        <v>49</v>
      </c>
      <c r="C14" s="18">
        <f t="shared" si="0"/>
        <v>40280</v>
      </c>
      <c r="D14" s="17" t="str">
        <f t="shared" si="0"/>
        <v>東京地区</v>
      </c>
      <c r="E14" s="17" t="str">
        <f t="shared" si="0"/>
        <v>青山店</v>
      </c>
      <c r="F14" s="17" t="str">
        <f t="shared" si="0"/>
        <v>マグカップ</v>
      </c>
      <c r="G14" s="19">
        <f t="shared" si="0"/>
        <v>800</v>
      </c>
      <c r="H14" s="19">
        <f t="shared" si="0"/>
        <v>30</v>
      </c>
      <c r="I14" s="19">
        <f t="shared" si="0"/>
        <v>24000</v>
      </c>
    </row>
    <row r="15" spans="2:9">
      <c r="B15" s="17">
        <f t="array" ref="B15">IF(COUNTIF(店舗名,$D$2)&lt;ROW(A11),"",SMALL(IF(店舗名=$D$2,No.,""),ROW(A11)))</f>
        <v>53</v>
      </c>
      <c r="C15" s="18">
        <f t="shared" ref="C15:I24" si="1">IF($B15="","",INDEX(全データ,MATCH($B15,No.,0),COLUMN(B11)))</f>
        <v>40281</v>
      </c>
      <c r="D15" s="17" t="str">
        <f t="shared" si="1"/>
        <v>東京地区</v>
      </c>
      <c r="E15" s="17" t="str">
        <f t="shared" si="1"/>
        <v>青山店</v>
      </c>
      <c r="F15" s="17" t="str">
        <f t="shared" si="1"/>
        <v>マグカップ</v>
      </c>
      <c r="G15" s="19">
        <f t="shared" si="1"/>
        <v>800</v>
      </c>
      <c r="H15" s="19">
        <f t="shared" si="1"/>
        <v>150</v>
      </c>
      <c r="I15" s="19">
        <f t="shared" si="1"/>
        <v>120000</v>
      </c>
    </row>
    <row r="16" spans="2:9">
      <c r="B16" s="17">
        <f t="array" ref="B16">IF(COUNTIF(店舗名,$D$2)&lt;ROW(A12),"",SMALL(IF(店舗名=$D$2,No.,""),ROW(A12)))</f>
        <v>60</v>
      </c>
      <c r="C16" s="18">
        <f t="shared" si="1"/>
        <v>40282</v>
      </c>
      <c r="D16" s="17" t="str">
        <f t="shared" si="1"/>
        <v>東京地区</v>
      </c>
      <c r="E16" s="17" t="str">
        <f t="shared" si="1"/>
        <v>青山店</v>
      </c>
      <c r="F16" s="17" t="str">
        <f t="shared" si="1"/>
        <v>プレート皿</v>
      </c>
      <c r="G16" s="19">
        <f t="shared" si="1"/>
        <v>1000</v>
      </c>
      <c r="H16" s="19">
        <f t="shared" si="1"/>
        <v>90</v>
      </c>
      <c r="I16" s="19">
        <f t="shared" si="1"/>
        <v>90000</v>
      </c>
    </row>
    <row r="17" spans="2:9">
      <c r="B17" s="17">
        <f t="array" ref="B17">IF(COUNTIF(店舗名,$D$2)&lt;ROW(A13),"",SMALL(IF(店舗名=$D$2,No.,""),ROW(A13)))</f>
        <v>64</v>
      </c>
      <c r="C17" s="18">
        <f t="shared" si="1"/>
        <v>40283</v>
      </c>
      <c r="D17" s="17" t="str">
        <f t="shared" si="1"/>
        <v>東京地区</v>
      </c>
      <c r="E17" s="17" t="str">
        <f t="shared" si="1"/>
        <v>青山店</v>
      </c>
      <c r="F17" s="17" t="str">
        <f t="shared" si="1"/>
        <v>カップセット</v>
      </c>
      <c r="G17" s="19">
        <f t="shared" si="1"/>
        <v>3500</v>
      </c>
      <c r="H17" s="19">
        <f t="shared" si="1"/>
        <v>50</v>
      </c>
      <c r="I17" s="19">
        <f t="shared" si="1"/>
        <v>175000</v>
      </c>
    </row>
    <row r="18" spans="2:9">
      <c r="B18" s="17">
        <f t="array" ref="B18">IF(COUNTIF(店舗名,$D$2)&lt;ROW(A14),"",SMALL(IF(店舗名=$D$2,No.,""),ROW(A14)))</f>
        <v>65</v>
      </c>
      <c r="C18" s="18">
        <f t="shared" si="1"/>
        <v>40283</v>
      </c>
      <c r="D18" s="17" t="str">
        <f t="shared" si="1"/>
        <v>東京地区</v>
      </c>
      <c r="E18" s="17" t="str">
        <f t="shared" si="1"/>
        <v>青山店</v>
      </c>
      <c r="F18" s="17" t="str">
        <f t="shared" si="1"/>
        <v>タンブラー(L)</v>
      </c>
      <c r="G18" s="19">
        <f t="shared" si="1"/>
        <v>800</v>
      </c>
      <c r="H18" s="19">
        <f t="shared" si="1"/>
        <v>130</v>
      </c>
      <c r="I18" s="19">
        <f t="shared" si="1"/>
        <v>104000</v>
      </c>
    </row>
    <row r="19" spans="2:9">
      <c r="B19" s="17">
        <f t="array" ref="B19">IF(COUNTIF(店舗名,$D$2)&lt;ROW(A15),"",SMALL(IF(店舗名=$D$2,No.,""),ROW(A15)))</f>
        <v>66</v>
      </c>
      <c r="C19" s="18">
        <f t="shared" si="1"/>
        <v>40283</v>
      </c>
      <c r="D19" s="17" t="str">
        <f t="shared" si="1"/>
        <v>東京地区</v>
      </c>
      <c r="E19" s="17" t="str">
        <f t="shared" si="1"/>
        <v>青山店</v>
      </c>
      <c r="F19" s="17" t="str">
        <f t="shared" si="1"/>
        <v>マグカップ</v>
      </c>
      <c r="G19" s="19">
        <f t="shared" si="1"/>
        <v>800</v>
      </c>
      <c r="H19" s="19">
        <f t="shared" si="1"/>
        <v>100</v>
      </c>
      <c r="I19" s="19">
        <f t="shared" si="1"/>
        <v>80000</v>
      </c>
    </row>
    <row r="20" spans="2:9">
      <c r="B20" s="17">
        <f t="array" ref="B20">IF(COUNTIF(店舗名,$D$2)&lt;ROW(A16),"",SMALL(IF(店舗名=$D$2,No.,""),ROW(A16)))</f>
        <v>75</v>
      </c>
      <c r="C20" s="18">
        <f t="shared" si="1"/>
        <v>40285</v>
      </c>
      <c r="D20" s="17" t="str">
        <f t="shared" si="1"/>
        <v>東京地区</v>
      </c>
      <c r="E20" s="17" t="str">
        <f t="shared" si="1"/>
        <v>青山店</v>
      </c>
      <c r="F20" s="17" t="str">
        <f t="shared" si="1"/>
        <v>カップセット</v>
      </c>
      <c r="G20" s="19">
        <f t="shared" si="1"/>
        <v>3500</v>
      </c>
      <c r="H20" s="19">
        <f t="shared" si="1"/>
        <v>90</v>
      </c>
      <c r="I20" s="19">
        <f t="shared" si="1"/>
        <v>315000</v>
      </c>
    </row>
    <row r="21" spans="2:9">
      <c r="B21" s="17">
        <f t="array" ref="B21">IF(COUNTIF(店舗名,$D$2)&lt;ROW(A17),"",SMALL(IF(店舗名=$D$2,No.,""),ROW(A17)))</f>
        <v>76</v>
      </c>
      <c r="C21" s="18">
        <f t="shared" si="1"/>
        <v>40285</v>
      </c>
      <c r="D21" s="17" t="str">
        <f t="shared" si="1"/>
        <v>東京地区</v>
      </c>
      <c r="E21" s="17" t="str">
        <f t="shared" si="1"/>
        <v>青山店</v>
      </c>
      <c r="F21" s="17" t="str">
        <f t="shared" si="1"/>
        <v>プレート皿</v>
      </c>
      <c r="G21" s="19">
        <f t="shared" si="1"/>
        <v>1000</v>
      </c>
      <c r="H21" s="19">
        <f t="shared" si="1"/>
        <v>150</v>
      </c>
      <c r="I21" s="19">
        <f t="shared" si="1"/>
        <v>150000</v>
      </c>
    </row>
    <row r="22" spans="2:9">
      <c r="B22" s="17">
        <f t="array" ref="B22">IF(COUNTIF(店舗名,$D$2)&lt;ROW(A18),"",SMALL(IF(店舗名=$D$2,No.,""),ROW(A18)))</f>
        <v>77</v>
      </c>
      <c r="C22" s="18">
        <f t="shared" si="1"/>
        <v>40285</v>
      </c>
      <c r="D22" s="17" t="str">
        <f t="shared" si="1"/>
        <v>東京地区</v>
      </c>
      <c r="E22" s="17" t="str">
        <f t="shared" si="1"/>
        <v>青山店</v>
      </c>
      <c r="F22" s="17" t="str">
        <f t="shared" si="1"/>
        <v>マグカップ</v>
      </c>
      <c r="G22" s="19">
        <f t="shared" si="1"/>
        <v>800</v>
      </c>
      <c r="H22" s="19">
        <f t="shared" si="1"/>
        <v>20</v>
      </c>
      <c r="I22" s="19">
        <f t="shared" si="1"/>
        <v>16000</v>
      </c>
    </row>
    <row r="23" spans="2:9">
      <c r="B23" s="17">
        <f t="array" ref="B23">IF(COUNTIF(店舗名,$D$2)&lt;ROW(A19),"",SMALL(IF(店舗名=$D$2,No.,""),ROW(A19)))</f>
        <v>82</v>
      </c>
      <c r="C23" s="18">
        <f t="shared" si="1"/>
        <v>40286</v>
      </c>
      <c r="D23" s="17" t="str">
        <f t="shared" si="1"/>
        <v>東京地区</v>
      </c>
      <c r="E23" s="17" t="str">
        <f t="shared" si="1"/>
        <v>青山店</v>
      </c>
      <c r="F23" s="17" t="str">
        <f t="shared" si="1"/>
        <v>プレート皿</v>
      </c>
      <c r="G23" s="19">
        <f t="shared" si="1"/>
        <v>1000</v>
      </c>
      <c r="H23" s="19">
        <f t="shared" si="1"/>
        <v>10</v>
      </c>
      <c r="I23" s="19">
        <f t="shared" si="1"/>
        <v>10000</v>
      </c>
    </row>
    <row r="24" spans="2:9">
      <c r="B24" s="17">
        <f t="array" ref="B24">IF(COUNTIF(店舗名,$D$2)&lt;ROW(A20),"",SMALL(IF(店舗名=$D$2,No.,""),ROW(A20)))</f>
        <v>95</v>
      </c>
      <c r="C24" s="18">
        <f t="shared" si="1"/>
        <v>40288</v>
      </c>
      <c r="D24" s="17" t="str">
        <f t="shared" si="1"/>
        <v>東京地区</v>
      </c>
      <c r="E24" s="17" t="str">
        <f t="shared" si="1"/>
        <v>青山店</v>
      </c>
      <c r="F24" s="17" t="str">
        <f t="shared" si="1"/>
        <v>タンブラー(L)</v>
      </c>
      <c r="G24" s="19">
        <f t="shared" si="1"/>
        <v>800</v>
      </c>
      <c r="H24" s="19">
        <f t="shared" si="1"/>
        <v>60</v>
      </c>
      <c r="I24" s="19">
        <f t="shared" si="1"/>
        <v>48000</v>
      </c>
    </row>
    <row r="25" spans="2:9">
      <c r="B25" s="17">
        <f t="array" ref="B25">IF(COUNTIF(店舗名,$D$2)&lt;ROW(A21),"",SMALL(IF(店舗名=$D$2,No.,""),ROW(A21)))</f>
        <v>97</v>
      </c>
      <c r="C25" s="18">
        <f t="shared" ref="C25:I34" si="2">IF($B25="","",INDEX(全データ,MATCH($B25,No.,0),COLUMN(B21)))</f>
        <v>40288</v>
      </c>
      <c r="D25" s="17" t="str">
        <f t="shared" si="2"/>
        <v>東京地区</v>
      </c>
      <c r="E25" s="17" t="str">
        <f t="shared" si="2"/>
        <v>青山店</v>
      </c>
      <c r="F25" s="17" t="str">
        <f t="shared" si="2"/>
        <v>タンブラー(M)</v>
      </c>
      <c r="G25" s="19">
        <f t="shared" si="2"/>
        <v>500</v>
      </c>
      <c r="H25" s="19">
        <f t="shared" si="2"/>
        <v>70</v>
      </c>
      <c r="I25" s="19">
        <f t="shared" si="2"/>
        <v>35000</v>
      </c>
    </row>
    <row r="26" spans="2:9">
      <c r="B26" s="17">
        <f t="array" ref="B26">IF(COUNTIF(店舗名,$D$2)&lt;ROW(A22),"",SMALL(IF(店舗名=$D$2,No.,""),ROW(A22)))</f>
        <v>101</v>
      </c>
      <c r="C26" s="18">
        <f t="shared" si="2"/>
        <v>40289</v>
      </c>
      <c r="D26" s="17" t="str">
        <f t="shared" si="2"/>
        <v>東京地区</v>
      </c>
      <c r="E26" s="17" t="str">
        <f t="shared" si="2"/>
        <v>青山店</v>
      </c>
      <c r="F26" s="17" t="str">
        <f t="shared" si="2"/>
        <v>マグカップ</v>
      </c>
      <c r="G26" s="19">
        <f t="shared" si="2"/>
        <v>800</v>
      </c>
      <c r="H26" s="19">
        <f t="shared" si="2"/>
        <v>80</v>
      </c>
      <c r="I26" s="19">
        <f t="shared" si="2"/>
        <v>64000</v>
      </c>
    </row>
    <row r="27" spans="2:9">
      <c r="B27" s="17">
        <f t="array" ref="B27">IF(COUNTIF(店舗名,$D$2)&lt;ROW(A23),"",SMALL(IF(店舗名=$D$2,No.,""),ROW(A23)))</f>
        <v>104</v>
      </c>
      <c r="C27" s="18">
        <f t="shared" si="2"/>
        <v>40290</v>
      </c>
      <c r="D27" s="17" t="str">
        <f t="shared" si="2"/>
        <v>東京地区</v>
      </c>
      <c r="E27" s="17" t="str">
        <f t="shared" si="2"/>
        <v>青山店</v>
      </c>
      <c r="F27" s="17" t="str">
        <f t="shared" si="2"/>
        <v>カップセット</v>
      </c>
      <c r="G27" s="19">
        <f t="shared" si="2"/>
        <v>3500</v>
      </c>
      <c r="H27" s="19">
        <f t="shared" si="2"/>
        <v>100</v>
      </c>
      <c r="I27" s="19">
        <f t="shared" si="2"/>
        <v>350000</v>
      </c>
    </row>
    <row r="28" spans="2:9">
      <c r="B28" s="17">
        <f t="array" ref="B28">IF(COUNTIF(店舗名,$D$2)&lt;ROW(A24),"",SMALL(IF(店舗名=$D$2,No.,""),ROW(A24)))</f>
        <v>106</v>
      </c>
      <c r="C28" s="18">
        <f t="shared" si="2"/>
        <v>40291</v>
      </c>
      <c r="D28" s="17" t="str">
        <f t="shared" si="2"/>
        <v>東京地区</v>
      </c>
      <c r="E28" s="17" t="str">
        <f t="shared" si="2"/>
        <v>青山店</v>
      </c>
      <c r="F28" s="17" t="str">
        <f t="shared" si="2"/>
        <v>プレート皿</v>
      </c>
      <c r="G28" s="19">
        <f t="shared" si="2"/>
        <v>1000</v>
      </c>
      <c r="H28" s="19">
        <f t="shared" si="2"/>
        <v>50</v>
      </c>
      <c r="I28" s="19">
        <f t="shared" si="2"/>
        <v>50000</v>
      </c>
    </row>
    <row r="29" spans="2:9">
      <c r="B29" s="17">
        <f t="array" ref="B29">IF(COUNTIF(店舗名,$D$2)&lt;ROW(A25),"",SMALL(IF(店舗名=$D$2,No.,""),ROW(A25)))</f>
        <v>109</v>
      </c>
      <c r="C29" s="18">
        <f t="shared" si="2"/>
        <v>40293</v>
      </c>
      <c r="D29" s="17" t="str">
        <f t="shared" si="2"/>
        <v>東京地区</v>
      </c>
      <c r="E29" s="17" t="str">
        <f t="shared" si="2"/>
        <v>青山店</v>
      </c>
      <c r="F29" s="17" t="str">
        <f t="shared" si="2"/>
        <v>タンブラー(L)</v>
      </c>
      <c r="G29" s="19">
        <f t="shared" si="2"/>
        <v>800</v>
      </c>
      <c r="H29" s="19">
        <f t="shared" si="2"/>
        <v>140</v>
      </c>
      <c r="I29" s="19">
        <f t="shared" si="2"/>
        <v>112000</v>
      </c>
    </row>
    <row r="30" spans="2:9">
      <c r="B30" s="17">
        <f t="array" ref="B30">IF(COUNTIF(店舗名,$D$2)&lt;ROW(A26),"",SMALL(IF(店舗名=$D$2,No.,""),ROW(A26)))</f>
        <v>111</v>
      </c>
      <c r="C30" s="18">
        <f t="shared" si="2"/>
        <v>40294</v>
      </c>
      <c r="D30" s="17" t="str">
        <f t="shared" si="2"/>
        <v>東京地区</v>
      </c>
      <c r="E30" s="17" t="str">
        <f t="shared" si="2"/>
        <v>青山店</v>
      </c>
      <c r="F30" s="17" t="str">
        <f t="shared" si="2"/>
        <v>タンブラー(M)</v>
      </c>
      <c r="G30" s="19">
        <f t="shared" si="2"/>
        <v>500</v>
      </c>
      <c r="H30" s="19">
        <f t="shared" si="2"/>
        <v>100</v>
      </c>
      <c r="I30" s="19">
        <f t="shared" si="2"/>
        <v>50000</v>
      </c>
    </row>
    <row r="31" spans="2:9">
      <c r="B31" s="17">
        <f t="array" ref="B31">IF(COUNTIF(店舗名,$D$2)&lt;ROW(A27),"",SMALL(IF(店舗名=$D$2,No.,""),ROW(A27)))</f>
        <v>112</v>
      </c>
      <c r="C31" s="18">
        <f t="shared" si="2"/>
        <v>40294</v>
      </c>
      <c r="D31" s="17" t="str">
        <f t="shared" si="2"/>
        <v>東京地区</v>
      </c>
      <c r="E31" s="17" t="str">
        <f t="shared" si="2"/>
        <v>青山店</v>
      </c>
      <c r="F31" s="17" t="str">
        <f t="shared" si="2"/>
        <v>プレート皿</v>
      </c>
      <c r="G31" s="19">
        <f t="shared" si="2"/>
        <v>1000</v>
      </c>
      <c r="H31" s="19">
        <f t="shared" si="2"/>
        <v>30</v>
      </c>
      <c r="I31" s="19">
        <f t="shared" si="2"/>
        <v>30000</v>
      </c>
    </row>
    <row r="32" spans="2:9">
      <c r="B32" s="17">
        <f t="array" ref="B32">IF(COUNTIF(店舗名,$D$2)&lt;ROW(A28),"",SMALL(IF(店舗名=$D$2,No.,""),ROW(A28)))</f>
        <v>113</v>
      </c>
      <c r="C32" s="18">
        <f t="shared" si="2"/>
        <v>40294</v>
      </c>
      <c r="D32" s="17" t="str">
        <f t="shared" si="2"/>
        <v>東京地区</v>
      </c>
      <c r="E32" s="17" t="str">
        <f t="shared" si="2"/>
        <v>青山店</v>
      </c>
      <c r="F32" s="17" t="str">
        <f t="shared" si="2"/>
        <v>タンブラー(L)</v>
      </c>
      <c r="G32" s="19">
        <f t="shared" si="2"/>
        <v>800</v>
      </c>
      <c r="H32" s="19">
        <f t="shared" si="2"/>
        <v>130</v>
      </c>
      <c r="I32" s="19">
        <f t="shared" si="2"/>
        <v>104000</v>
      </c>
    </row>
    <row r="33" spans="2:9">
      <c r="B33" s="17">
        <f t="array" ref="B33">IF(COUNTIF(店舗名,$D$2)&lt;ROW(A29),"",SMALL(IF(店舗名=$D$2,No.,""),ROW(A29)))</f>
        <v>114</v>
      </c>
      <c r="C33" s="18">
        <f t="shared" si="2"/>
        <v>40294</v>
      </c>
      <c r="D33" s="17" t="str">
        <f t="shared" si="2"/>
        <v>東京地区</v>
      </c>
      <c r="E33" s="17" t="str">
        <f t="shared" si="2"/>
        <v>青山店</v>
      </c>
      <c r="F33" s="17" t="str">
        <f t="shared" si="2"/>
        <v>マグカップ</v>
      </c>
      <c r="G33" s="19">
        <f t="shared" si="2"/>
        <v>800</v>
      </c>
      <c r="H33" s="19">
        <f t="shared" si="2"/>
        <v>120</v>
      </c>
      <c r="I33" s="19">
        <f t="shared" si="2"/>
        <v>96000</v>
      </c>
    </row>
    <row r="34" spans="2:9">
      <c r="B34" s="17">
        <f t="array" ref="B34">IF(COUNTIF(店舗名,$D$2)&lt;ROW(A30),"",SMALL(IF(店舗名=$D$2,No.,""),ROW(A30)))</f>
        <v>123</v>
      </c>
      <c r="C34" s="18">
        <f t="shared" si="2"/>
        <v>40296</v>
      </c>
      <c r="D34" s="17" t="str">
        <f t="shared" si="2"/>
        <v>東京地区</v>
      </c>
      <c r="E34" s="17" t="str">
        <f t="shared" si="2"/>
        <v>青山店</v>
      </c>
      <c r="F34" s="17" t="str">
        <f t="shared" si="2"/>
        <v>タンブラー(M)</v>
      </c>
      <c r="G34" s="19">
        <f t="shared" si="2"/>
        <v>500</v>
      </c>
      <c r="H34" s="19">
        <f t="shared" si="2"/>
        <v>40</v>
      </c>
      <c r="I34" s="19">
        <f t="shared" si="2"/>
        <v>20000</v>
      </c>
    </row>
    <row r="35" spans="2:9">
      <c r="B35" s="17">
        <f t="array" ref="B35">IF(COUNTIF(店舗名,$D$2)&lt;ROW(A31),"",SMALL(IF(店舗名=$D$2,No.,""),ROW(A31)))</f>
        <v>129</v>
      </c>
      <c r="C35" s="18">
        <f t="shared" ref="C35:I44" si="3">IF($B35="","",INDEX(全データ,MATCH($B35,No.,0),COLUMN(B31)))</f>
        <v>40298</v>
      </c>
      <c r="D35" s="17" t="str">
        <f t="shared" si="3"/>
        <v>東京地区</v>
      </c>
      <c r="E35" s="17" t="str">
        <f t="shared" si="3"/>
        <v>青山店</v>
      </c>
      <c r="F35" s="17" t="str">
        <f t="shared" si="3"/>
        <v>タンブラー(L)</v>
      </c>
      <c r="G35" s="19">
        <f t="shared" si="3"/>
        <v>800</v>
      </c>
      <c r="H35" s="19">
        <f t="shared" si="3"/>
        <v>50</v>
      </c>
      <c r="I35" s="19">
        <f t="shared" si="3"/>
        <v>40000</v>
      </c>
    </row>
    <row r="36" spans="2:9">
      <c r="B36" s="17" t="str">
        <f t="array" ref="B36">IF(COUNTIF(店舗名,$D$2)&lt;ROW(A32),"",SMALL(IF(店舗名=$D$2,No.,""),ROW(A32)))</f>
        <v/>
      </c>
      <c r="C36" s="18" t="str">
        <f t="shared" si="3"/>
        <v/>
      </c>
      <c r="D36" s="17" t="str">
        <f t="shared" si="3"/>
        <v/>
      </c>
      <c r="E36" s="17" t="str">
        <f t="shared" si="3"/>
        <v/>
      </c>
      <c r="F36" s="17" t="str">
        <f t="shared" si="3"/>
        <v/>
      </c>
      <c r="G36" s="19" t="str">
        <f t="shared" si="3"/>
        <v/>
      </c>
      <c r="H36" s="19" t="str">
        <f t="shared" si="3"/>
        <v/>
      </c>
      <c r="I36" s="19" t="str">
        <f t="shared" si="3"/>
        <v/>
      </c>
    </row>
    <row r="37" spans="2:9">
      <c r="B37" s="17" t="str">
        <f t="array" ref="B37">IF(COUNTIF(店舗名,$D$2)&lt;ROW(A33),"",SMALL(IF(店舗名=$D$2,No.,""),ROW(A33)))</f>
        <v/>
      </c>
      <c r="C37" s="18" t="str">
        <f t="shared" si="3"/>
        <v/>
      </c>
      <c r="D37" s="17" t="str">
        <f t="shared" si="3"/>
        <v/>
      </c>
      <c r="E37" s="17" t="str">
        <f t="shared" si="3"/>
        <v/>
      </c>
      <c r="F37" s="17" t="str">
        <f t="shared" si="3"/>
        <v/>
      </c>
      <c r="G37" s="19" t="str">
        <f t="shared" si="3"/>
        <v/>
      </c>
      <c r="H37" s="19" t="str">
        <f t="shared" si="3"/>
        <v/>
      </c>
      <c r="I37" s="19" t="str">
        <f t="shared" si="3"/>
        <v/>
      </c>
    </row>
    <row r="38" spans="2:9">
      <c r="B38" s="17" t="str">
        <f t="array" ref="B38">IF(COUNTIF(店舗名,$D$2)&lt;ROW(A34),"",SMALL(IF(店舗名=$D$2,No.,""),ROW(A34)))</f>
        <v/>
      </c>
      <c r="C38" s="18" t="str">
        <f t="shared" si="3"/>
        <v/>
      </c>
      <c r="D38" s="17" t="str">
        <f t="shared" si="3"/>
        <v/>
      </c>
      <c r="E38" s="17" t="str">
        <f t="shared" si="3"/>
        <v/>
      </c>
      <c r="F38" s="17" t="str">
        <f t="shared" si="3"/>
        <v/>
      </c>
      <c r="G38" s="19" t="str">
        <f t="shared" si="3"/>
        <v/>
      </c>
      <c r="H38" s="19" t="str">
        <f t="shared" si="3"/>
        <v/>
      </c>
      <c r="I38" s="19" t="str">
        <f t="shared" si="3"/>
        <v/>
      </c>
    </row>
    <row r="39" spans="2:9">
      <c r="B39" s="17" t="str">
        <f t="array" ref="B39">IF(COUNTIF(店舗名,$D$2)&lt;ROW(A35),"",SMALL(IF(店舗名=$D$2,No.,""),ROW(A35)))</f>
        <v/>
      </c>
      <c r="C39" s="18" t="str">
        <f t="shared" si="3"/>
        <v/>
      </c>
      <c r="D39" s="17" t="str">
        <f t="shared" si="3"/>
        <v/>
      </c>
      <c r="E39" s="17" t="str">
        <f t="shared" si="3"/>
        <v/>
      </c>
      <c r="F39" s="17" t="str">
        <f t="shared" si="3"/>
        <v/>
      </c>
      <c r="G39" s="19" t="str">
        <f t="shared" si="3"/>
        <v/>
      </c>
      <c r="H39" s="19" t="str">
        <f t="shared" si="3"/>
        <v/>
      </c>
      <c r="I39" s="19" t="str">
        <f t="shared" si="3"/>
        <v/>
      </c>
    </row>
    <row r="40" spans="2:9">
      <c r="B40" s="17" t="str">
        <f t="array" ref="B40">IF(COUNTIF(店舗名,$D$2)&lt;ROW(A36),"",SMALL(IF(店舗名=$D$2,No.,""),ROW(A36)))</f>
        <v/>
      </c>
      <c r="C40" s="18" t="str">
        <f t="shared" si="3"/>
        <v/>
      </c>
      <c r="D40" s="17" t="str">
        <f t="shared" si="3"/>
        <v/>
      </c>
      <c r="E40" s="17" t="str">
        <f t="shared" si="3"/>
        <v/>
      </c>
      <c r="F40" s="17" t="str">
        <f t="shared" si="3"/>
        <v/>
      </c>
      <c r="G40" s="19" t="str">
        <f t="shared" si="3"/>
        <v/>
      </c>
      <c r="H40" s="19" t="str">
        <f t="shared" si="3"/>
        <v/>
      </c>
      <c r="I40" s="19" t="str">
        <f t="shared" si="3"/>
        <v/>
      </c>
    </row>
    <row r="41" spans="2:9">
      <c r="B41" s="17" t="str">
        <f t="array" ref="B41">IF(COUNTIF(店舗名,$D$2)&lt;ROW(A37),"",SMALL(IF(店舗名=$D$2,No.,""),ROW(A37)))</f>
        <v/>
      </c>
      <c r="C41" s="18" t="str">
        <f t="shared" si="3"/>
        <v/>
      </c>
      <c r="D41" s="17" t="str">
        <f t="shared" si="3"/>
        <v/>
      </c>
      <c r="E41" s="17" t="str">
        <f t="shared" si="3"/>
        <v/>
      </c>
      <c r="F41" s="17" t="str">
        <f t="shared" si="3"/>
        <v/>
      </c>
      <c r="G41" s="19" t="str">
        <f t="shared" si="3"/>
        <v/>
      </c>
      <c r="H41" s="19" t="str">
        <f t="shared" si="3"/>
        <v/>
      </c>
      <c r="I41" s="19" t="str">
        <f t="shared" si="3"/>
        <v/>
      </c>
    </row>
    <row r="42" spans="2:9">
      <c r="B42" s="17" t="str">
        <f t="array" ref="B42">IF(COUNTIF(店舗名,$D$2)&lt;ROW(A38),"",SMALL(IF(店舗名=$D$2,No.,""),ROW(A38)))</f>
        <v/>
      </c>
      <c r="C42" s="18" t="str">
        <f t="shared" si="3"/>
        <v/>
      </c>
      <c r="D42" s="17" t="str">
        <f t="shared" si="3"/>
        <v/>
      </c>
      <c r="E42" s="17" t="str">
        <f t="shared" si="3"/>
        <v/>
      </c>
      <c r="F42" s="17" t="str">
        <f t="shared" si="3"/>
        <v/>
      </c>
      <c r="G42" s="19" t="str">
        <f t="shared" si="3"/>
        <v/>
      </c>
      <c r="H42" s="19" t="str">
        <f t="shared" si="3"/>
        <v/>
      </c>
      <c r="I42" s="19" t="str">
        <f t="shared" si="3"/>
        <v/>
      </c>
    </row>
    <row r="43" spans="2:9">
      <c r="B43" s="17" t="str">
        <f t="array" ref="B43">IF(COUNTIF(店舗名,$D$2)&lt;ROW(A39),"",SMALL(IF(店舗名=$D$2,No.,""),ROW(A39)))</f>
        <v/>
      </c>
      <c r="C43" s="18" t="str">
        <f t="shared" si="3"/>
        <v/>
      </c>
      <c r="D43" s="17" t="str">
        <f t="shared" si="3"/>
        <v/>
      </c>
      <c r="E43" s="17" t="str">
        <f t="shared" si="3"/>
        <v/>
      </c>
      <c r="F43" s="17" t="str">
        <f t="shared" si="3"/>
        <v/>
      </c>
      <c r="G43" s="19" t="str">
        <f t="shared" si="3"/>
        <v/>
      </c>
      <c r="H43" s="19" t="str">
        <f t="shared" si="3"/>
        <v/>
      </c>
      <c r="I43" s="19" t="str">
        <f t="shared" si="3"/>
        <v/>
      </c>
    </row>
    <row r="44" spans="2:9">
      <c r="B44" s="17" t="str">
        <f t="array" ref="B44">IF(COUNTIF(店舗名,$D$2)&lt;ROW(A40),"",SMALL(IF(店舗名=$D$2,No.,""),ROW(A40)))</f>
        <v/>
      </c>
      <c r="C44" s="18" t="str">
        <f t="shared" si="3"/>
        <v/>
      </c>
      <c r="D44" s="17" t="str">
        <f t="shared" si="3"/>
        <v/>
      </c>
      <c r="E44" s="17" t="str">
        <f t="shared" si="3"/>
        <v/>
      </c>
      <c r="F44" s="17" t="str">
        <f t="shared" si="3"/>
        <v/>
      </c>
      <c r="G44" s="19" t="str">
        <f t="shared" si="3"/>
        <v/>
      </c>
      <c r="H44" s="19" t="str">
        <f t="shared" si="3"/>
        <v/>
      </c>
      <c r="I44" s="19" t="str">
        <f t="shared" si="3"/>
        <v/>
      </c>
    </row>
    <row r="45" spans="2:9">
      <c r="B45" s="17" t="str">
        <f t="array" ref="B45">IF(COUNTIF(店舗名,$D$2)&lt;ROW(A41),"",SMALL(IF(店舗名=$D$2,No.,""),ROW(A41)))</f>
        <v/>
      </c>
      <c r="C45" s="18" t="str">
        <f t="shared" ref="C45:I54" si="4">IF($B45="","",INDEX(全データ,MATCH($B45,No.,0),COLUMN(B41)))</f>
        <v/>
      </c>
      <c r="D45" s="17" t="str">
        <f t="shared" si="4"/>
        <v/>
      </c>
      <c r="E45" s="17" t="str">
        <f t="shared" si="4"/>
        <v/>
      </c>
      <c r="F45" s="17" t="str">
        <f t="shared" si="4"/>
        <v/>
      </c>
      <c r="G45" s="19" t="str">
        <f t="shared" si="4"/>
        <v/>
      </c>
      <c r="H45" s="19" t="str">
        <f t="shared" si="4"/>
        <v/>
      </c>
      <c r="I45" s="19" t="str">
        <f t="shared" si="4"/>
        <v/>
      </c>
    </row>
    <row r="46" spans="2:9">
      <c r="B46" s="17" t="str">
        <f t="array" ref="B46">IF(COUNTIF(店舗名,$D$2)&lt;ROW(A42),"",SMALL(IF(店舗名=$D$2,No.,""),ROW(A42)))</f>
        <v/>
      </c>
      <c r="C46" s="18" t="str">
        <f t="shared" si="4"/>
        <v/>
      </c>
      <c r="D46" s="17" t="str">
        <f t="shared" si="4"/>
        <v/>
      </c>
      <c r="E46" s="17" t="str">
        <f t="shared" si="4"/>
        <v/>
      </c>
      <c r="F46" s="17" t="str">
        <f t="shared" si="4"/>
        <v/>
      </c>
      <c r="G46" s="19" t="str">
        <f t="shared" si="4"/>
        <v/>
      </c>
      <c r="H46" s="19" t="str">
        <f t="shared" si="4"/>
        <v/>
      </c>
      <c r="I46" s="19" t="str">
        <f t="shared" si="4"/>
        <v/>
      </c>
    </row>
    <row r="47" spans="2:9">
      <c r="B47" s="17" t="str">
        <f t="array" ref="B47">IF(COUNTIF(店舗名,$D$2)&lt;ROW(A43),"",SMALL(IF(店舗名=$D$2,No.,""),ROW(A43)))</f>
        <v/>
      </c>
      <c r="C47" s="18" t="str">
        <f t="shared" si="4"/>
        <v/>
      </c>
      <c r="D47" s="17" t="str">
        <f t="shared" si="4"/>
        <v/>
      </c>
      <c r="E47" s="17" t="str">
        <f t="shared" si="4"/>
        <v/>
      </c>
      <c r="F47" s="17" t="str">
        <f t="shared" si="4"/>
        <v/>
      </c>
      <c r="G47" s="19" t="str">
        <f t="shared" si="4"/>
        <v/>
      </c>
      <c r="H47" s="19" t="str">
        <f t="shared" si="4"/>
        <v/>
      </c>
      <c r="I47" s="19" t="str">
        <f t="shared" si="4"/>
        <v/>
      </c>
    </row>
    <row r="48" spans="2:9">
      <c r="B48" s="17" t="str">
        <f t="array" ref="B48">IF(COUNTIF(店舗名,$D$2)&lt;ROW(A44),"",SMALL(IF(店舗名=$D$2,No.,""),ROW(A44)))</f>
        <v/>
      </c>
      <c r="C48" s="18" t="str">
        <f t="shared" si="4"/>
        <v/>
      </c>
      <c r="D48" s="17" t="str">
        <f t="shared" si="4"/>
        <v/>
      </c>
      <c r="E48" s="17" t="str">
        <f t="shared" si="4"/>
        <v/>
      </c>
      <c r="F48" s="17" t="str">
        <f t="shared" si="4"/>
        <v/>
      </c>
      <c r="G48" s="19" t="str">
        <f t="shared" si="4"/>
        <v/>
      </c>
      <c r="H48" s="19" t="str">
        <f t="shared" si="4"/>
        <v/>
      </c>
      <c r="I48" s="19" t="str">
        <f t="shared" si="4"/>
        <v/>
      </c>
    </row>
    <row r="49" spans="2:9">
      <c r="B49" s="17" t="str">
        <f t="array" ref="B49">IF(COUNTIF(店舗名,$D$2)&lt;ROW(A45),"",SMALL(IF(店舗名=$D$2,No.,""),ROW(A45)))</f>
        <v/>
      </c>
      <c r="C49" s="18" t="str">
        <f t="shared" si="4"/>
        <v/>
      </c>
      <c r="D49" s="17" t="str">
        <f t="shared" si="4"/>
        <v/>
      </c>
      <c r="E49" s="17" t="str">
        <f t="shared" si="4"/>
        <v/>
      </c>
      <c r="F49" s="17" t="str">
        <f t="shared" si="4"/>
        <v/>
      </c>
      <c r="G49" s="19" t="str">
        <f t="shared" si="4"/>
        <v/>
      </c>
      <c r="H49" s="19" t="str">
        <f t="shared" si="4"/>
        <v/>
      </c>
      <c r="I49" s="19" t="str">
        <f t="shared" si="4"/>
        <v/>
      </c>
    </row>
    <row r="50" spans="2:9">
      <c r="B50" s="17" t="str">
        <f t="array" ref="B50">IF(COUNTIF(店舗名,$D$2)&lt;ROW(A46),"",SMALL(IF(店舗名=$D$2,No.,""),ROW(A46)))</f>
        <v/>
      </c>
      <c r="C50" s="18" t="str">
        <f t="shared" si="4"/>
        <v/>
      </c>
      <c r="D50" s="17" t="str">
        <f t="shared" si="4"/>
        <v/>
      </c>
      <c r="E50" s="17" t="str">
        <f t="shared" si="4"/>
        <v/>
      </c>
      <c r="F50" s="17" t="str">
        <f t="shared" si="4"/>
        <v/>
      </c>
      <c r="G50" s="19" t="str">
        <f t="shared" si="4"/>
        <v/>
      </c>
      <c r="H50" s="19" t="str">
        <f t="shared" si="4"/>
        <v/>
      </c>
      <c r="I50" s="19" t="str">
        <f t="shared" si="4"/>
        <v/>
      </c>
    </row>
    <row r="51" spans="2:9">
      <c r="B51" s="17" t="str">
        <f t="array" ref="B51">IF(COUNTIF(店舗名,$D$2)&lt;ROW(A47),"",SMALL(IF(店舗名=$D$2,No.,""),ROW(A47)))</f>
        <v/>
      </c>
      <c r="C51" s="18" t="str">
        <f t="shared" si="4"/>
        <v/>
      </c>
      <c r="D51" s="17" t="str">
        <f t="shared" si="4"/>
        <v/>
      </c>
      <c r="E51" s="17" t="str">
        <f t="shared" si="4"/>
        <v/>
      </c>
      <c r="F51" s="17" t="str">
        <f t="shared" si="4"/>
        <v/>
      </c>
      <c r="G51" s="19" t="str">
        <f t="shared" si="4"/>
        <v/>
      </c>
      <c r="H51" s="19" t="str">
        <f t="shared" si="4"/>
        <v/>
      </c>
      <c r="I51" s="19" t="str">
        <f t="shared" si="4"/>
        <v/>
      </c>
    </row>
    <row r="52" spans="2:9">
      <c r="B52" s="17" t="str">
        <f t="array" ref="B52">IF(COUNTIF(店舗名,$D$2)&lt;ROW(A48),"",SMALL(IF(店舗名=$D$2,No.,""),ROW(A48)))</f>
        <v/>
      </c>
      <c r="C52" s="18" t="str">
        <f t="shared" si="4"/>
        <v/>
      </c>
      <c r="D52" s="17" t="str">
        <f t="shared" si="4"/>
        <v/>
      </c>
      <c r="E52" s="17" t="str">
        <f t="shared" si="4"/>
        <v/>
      </c>
      <c r="F52" s="17" t="str">
        <f t="shared" si="4"/>
        <v/>
      </c>
      <c r="G52" s="19" t="str">
        <f t="shared" si="4"/>
        <v/>
      </c>
      <c r="H52" s="19" t="str">
        <f t="shared" si="4"/>
        <v/>
      </c>
      <c r="I52" s="19" t="str">
        <f t="shared" si="4"/>
        <v/>
      </c>
    </row>
    <row r="53" spans="2:9">
      <c r="B53" s="17" t="str">
        <f t="array" ref="B53">IF(COUNTIF(店舗名,$D$2)&lt;ROW(A49),"",SMALL(IF(店舗名=$D$2,No.,""),ROW(A49)))</f>
        <v/>
      </c>
      <c r="C53" s="18" t="str">
        <f t="shared" si="4"/>
        <v/>
      </c>
      <c r="D53" s="17" t="str">
        <f t="shared" si="4"/>
        <v/>
      </c>
      <c r="E53" s="17" t="str">
        <f t="shared" si="4"/>
        <v/>
      </c>
      <c r="F53" s="17" t="str">
        <f t="shared" si="4"/>
        <v/>
      </c>
      <c r="G53" s="19" t="str">
        <f t="shared" si="4"/>
        <v/>
      </c>
      <c r="H53" s="19" t="str">
        <f t="shared" si="4"/>
        <v/>
      </c>
      <c r="I53" s="19" t="str">
        <f t="shared" si="4"/>
        <v/>
      </c>
    </row>
    <row r="54" spans="2:9">
      <c r="B54" s="17" t="str">
        <f t="array" ref="B54">IF(COUNTIF(店舗名,$D$2)&lt;ROW(A50),"",SMALL(IF(店舗名=$D$2,No.,""),ROW(A50)))</f>
        <v/>
      </c>
      <c r="C54" s="18" t="str">
        <f t="shared" si="4"/>
        <v/>
      </c>
      <c r="D54" s="17" t="str">
        <f t="shared" si="4"/>
        <v/>
      </c>
      <c r="E54" s="17" t="str">
        <f t="shared" si="4"/>
        <v/>
      </c>
      <c r="F54" s="17" t="str">
        <f t="shared" si="4"/>
        <v/>
      </c>
      <c r="G54" s="19" t="str">
        <f t="shared" si="4"/>
        <v/>
      </c>
      <c r="H54" s="19" t="str">
        <f t="shared" si="4"/>
        <v/>
      </c>
      <c r="I54" s="19" t="str">
        <f t="shared" si="4"/>
        <v/>
      </c>
    </row>
    <row r="55" spans="2:9">
      <c r="B55" s="17" t="str">
        <f t="array" ref="B55">IF(COUNTIF(店舗名,$D$2)&lt;ROW(A51),"",SMALL(IF(店舗名=$D$2,No.,""),ROW(A51)))</f>
        <v/>
      </c>
      <c r="C55" s="18" t="str">
        <f t="shared" ref="C55:I64" si="5">IF($B55="","",INDEX(全データ,MATCH($B55,No.,0),COLUMN(B51)))</f>
        <v/>
      </c>
      <c r="D55" s="17" t="str">
        <f t="shared" si="5"/>
        <v/>
      </c>
      <c r="E55" s="17" t="str">
        <f t="shared" si="5"/>
        <v/>
      </c>
      <c r="F55" s="17" t="str">
        <f t="shared" si="5"/>
        <v/>
      </c>
      <c r="G55" s="19" t="str">
        <f t="shared" si="5"/>
        <v/>
      </c>
      <c r="H55" s="19" t="str">
        <f t="shared" si="5"/>
        <v/>
      </c>
      <c r="I55" s="19" t="str">
        <f t="shared" si="5"/>
        <v/>
      </c>
    </row>
    <row r="56" spans="2:9">
      <c r="B56" s="17" t="str">
        <f t="array" ref="B56">IF(COUNTIF(店舗名,$D$2)&lt;ROW(A52),"",SMALL(IF(店舗名=$D$2,No.,""),ROW(A52)))</f>
        <v/>
      </c>
      <c r="C56" s="18" t="str">
        <f t="shared" si="5"/>
        <v/>
      </c>
      <c r="D56" s="17" t="str">
        <f t="shared" si="5"/>
        <v/>
      </c>
      <c r="E56" s="17" t="str">
        <f t="shared" si="5"/>
        <v/>
      </c>
      <c r="F56" s="17" t="str">
        <f t="shared" si="5"/>
        <v/>
      </c>
      <c r="G56" s="19" t="str">
        <f t="shared" si="5"/>
        <v/>
      </c>
      <c r="H56" s="19" t="str">
        <f t="shared" si="5"/>
        <v/>
      </c>
      <c r="I56" s="19" t="str">
        <f t="shared" si="5"/>
        <v/>
      </c>
    </row>
    <row r="57" spans="2:9">
      <c r="B57" s="17" t="str">
        <f t="array" ref="B57">IF(COUNTIF(店舗名,$D$2)&lt;ROW(A53),"",SMALL(IF(店舗名=$D$2,No.,""),ROW(A53)))</f>
        <v/>
      </c>
      <c r="C57" s="18" t="str">
        <f t="shared" si="5"/>
        <v/>
      </c>
      <c r="D57" s="17" t="str">
        <f t="shared" si="5"/>
        <v/>
      </c>
      <c r="E57" s="17" t="str">
        <f t="shared" si="5"/>
        <v/>
      </c>
      <c r="F57" s="17" t="str">
        <f t="shared" si="5"/>
        <v/>
      </c>
      <c r="G57" s="19" t="str">
        <f t="shared" si="5"/>
        <v/>
      </c>
      <c r="H57" s="19" t="str">
        <f t="shared" si="5"/>
        <v/>
      </c>
      <c r="I57" s="19" t="str">
        <f t="shared" si="5"/>
        <v/>
      </c>
    </row>
    <row r="58" spans="2:9">
      <c r="B58" s="17" t="str">
        <f t="array" ref="B58">IF(COUNTIF(店舗名,$D$2)&lt;ROW(A54),"",SMALL(IF(店舗名=$D$2,No.,""),ROW(A54)))</f>
        <v/>
      </c>
      <c r="C58" s="18" t="str">
        <f t="shared" si="5"/>
        <v/>
      </c>
      <c r="D58" s="17" t="str">
        <f t="shared" si="5"/>
        <v/>
      </c>
      <c r="E58" s="17" t="str">
        <f t="shared" si="5"/>
        <v/>
      </c>
      <c r="F58" s="17" t="str">
        <f t="shared" si="5"/>
        <v/>
      </c>
      <c r="G58" s="19" t="str">
        <f t="shared" si="5"/>
        <v/>
      </c>
      <c r="H58" s="19" t="str">
        <f t="shared" si="5"/>
        <v/>
      </c>
      <c r="I58" s="19" t="str">
        <f t="shared" si="5"/>
        <v/>
      </c>
    </row>
    <row r="59" spans="2:9">
      <c r="B59" s="17" t="str">
        <f t="array" ref="B59">IF(COUNTIF(店舗名,$D$2)&lt;ROW(A55),"",SMALL(IF(店舗名=$D$2,No.,""),ROW(A55)))</f>
        <v/>
      </c>
      <c r="C59" s="18" t="str">
        <f t="shared" si="5"/>
        <v/>
      </c>
      <c r="D59" s="17" t="str">
        <f t="shared" si="5"/>
        <v/>
      </c>
      <c r="E59" s="17" t="str">
        <f t="shared" si="5"/>
        <v/>
      </c>
      <c r="F59" s="17" t="str">
        <f t="shared" si="5"/>
        <v/>
      </c>
      <c r="G59" s="19" t="str">
        <f t="shared" si="5"/>
        <v/>
      </c>
      <c r="H59" s="19" t="str">
        <f t="shared" si="5"/>
        <v/>
      </c>
      <c r="I59" s="19" t="str">
        <f t="shared" si="5"/>
        <v/>
      </c>
    </row>
    <row r="60" spans="2:9">
      <c r="B60" s="17" t="str">
        <f t="array" ref="B60">IF(COUNTIF(店舗名,$D$2)&lt;ROW(A56),"",SMALL(IF(店舗名=$D$2,No.,""),ROW(A56)))</f>
        <v/>
      </c>
      <c r="C60" s="18" t="str">
        <f t="shared" si="5"/>
        <v/>
      </c>
      <c r="D60" s="17" t="str">
        <f t="shared" si="5"/>
        <v/>
      </c>
      <c r="E60" s="17" t="str">
        <f t="shared" si="5"/>
        <v/>
      </c>
      <c r="F60" s="17" t="str">
        <f t="shared" si="5"/>
        <v/>
      </c>
      <c r="G60" s="19" t="str">
        <f t="shared" si="5"/>
        <v/>
      </c>
      <c r="H60" s="19" t="str">
        <f t="shared" si="5"/>
        <v/>
      </c>
      <c r="I60" s="19" t="str">
        <f t="shared" si="5"/>
        <v/>
      </c>
    </row>
    <row r="61" spans="2:9">
      <c r="B61" s="17" t="str">
        <f t="array" ref="B61">IF(COUNTIF(店舗名,$D$2)&lt;ROW(A57),"",SMALL(IF(店舗名=$D$2,No.,""),ROW(A57)))</f>
        <v/>
      </c>
      <c r="C61" s="18" t="str">
        <f t="shared" si="5"/>
        <v/>
      </c>
      <c r="D61" s="17" t="str">
        <f t="shared" si="5"/>
        <v/>
      </c>
      <c r="E61" s="17" t="str">
        <f t="shared" si="5"/>
        <v/>
      </c>
      <c r="F61" s="17" t="str">
        <f t="shared" si="5"/>
        <v/>
      </c>
      <c r="G61" s="19" t="str">
        <f t="shared" si="5"/>
        <v/>
      </c>
      <c r="H61" s="19" t="str">
        <f t="shared" si="5"/>
        <v/>
      </c>
      <c r="I61" s="19" t="str">
        <f t="shared" si="5"/>
        <v/>
      </c>
    </row>
    <row r="62" spans="2:9">
      <c r="B62" s="17" t="str">
        <f t="array" ref="B62">IF(COUNTIF(店舗名,$D$2)&lt;ROW(A58),"",SMALL(IF(店舗名=$D$2,No.,""),ROW(A58)))</f>
        <v/>
      </c>
      <c r="C62" s="18" t="str">
        <f t="shared" si="5"/>
        <v/>
      </c>
      <c r="D62" s="17" t="str">
        <f t="shared" si="5"/>
        <v/>
      </c>
      <c r="E62" s="17" t="str">
        <f t="shared" si="5"/>
        <v/>
      </c>
      <c r="F62" s="17" t="str">
        <f t="shared" si="5"/>
        <v/>
      </c>
      <c r="G62" s="19" t="str">
        <f t="shared" si="5"/>
        <v/>
      </c>
      <c r="H62" s="19" t="str">
        <f t="shared" si="5"/>
        <v/>
      </c>
      <c r="I62" s="19" t="str">
        <f t="shared" si="5"/>
        <v/>
      </c>
    </row>
    <row r="63" spans="2:9">
      <c r="B63" s="17" t="str">
        <f t="array" ref="B63">IF(COUNTIF(店舗名,$D$2)&lt;ROW(A59),"",SMALL(IF(店舗名=$D$2,No.,""),ROW(A59)))</f>
        <v/>
      </c>
      <c r="C63" s="18" t="str">
        <f t="shared" si="5"/>
        <v/>
      </c>
      <c r="D63" s="17" t="str">
        <f t="shared" si="5"/>
        <v/>
      </c>
      <c r="E63" s="17" t="str">
        <f t="shared" si="5"/>
        <v/>
      </c>
      <c r="F63" s="17" t="str">
        <f t="shared" si="5"/>
        <v/>
      </c>
      <c r="G63" s="19" t="str">
        <f t="shared" si="5"/>
        <v/>
      </c>
      <c r="H63" s="19" t="str">
        <f t="shared" si="5"/>
        <v/>
      </c>
      <c r="I63" s="19" t="str">
        <f t="shared" si="5"/>
        <v/>
      </c>
    </row>
    <row r="64" spans="2:9">
      <c r="B64" s="17" t="str">
        <f t="array" ref="B64">IF(COUNTIF(店舗名,$D$2)&lt;ROW(A60),"",SMALL(IF(店舗名=$D$2,No.,""),ROW(A60)))</f>
        <v/>
      </c>
      <c r="C64" s="18" t="str">
        <f t="shared" si="5"/>
        <v/>
      </c>
      <c r="D64" s="17" t="str">
        <f t="shared" si="5"/>
        <v/>
      </c>
      <c r="E64" s="17" t="str">
        <f t="shared" si="5"/>
        <v/>
      </c>
      <c r="F64" s="17" t="str">
        <f t="shared" si="5"/>
        <v/>
      </c>
      <c r="G64" s="19" t="str">
        <f t="shared" si="5"/>
        <v/>
      </c>
      <c r="H64" s="19" t="str">
        <f t="shared" si="5"/>
        <v/>
      </c>
      <c r="I64" s="19" t="str">
        <f t="shared" si="5"/>
        <v/>
      </c>
    </row>
    <row r="65" spans="2:9">
      <c r="B65" s="17" t="str">
        <f t="array" ref="B65">IF(COUNTIF(店舗名,$D$2)&lt;ROW(A61),"",SMALL(IF(店舗名=$D$2,No.,""),ROW(A61)))</f>
        <v/>
      </c>
      <c r="C65" s="18" t="str">
        <f t="shared" ref="C65:I74" si="6">IF($B65="","",INDEX(全データ,MATCH($B65,No.,0),COLUMN(B61)))</f>
        <v/>
      </c>
      <c r="D65" s="17" t="str">
        <f t="shared" si="6"/>
        <v/>
      </c>
      <c r="E65" s="17" t="str">
        <f t="shared" si="6"/>
        <v/>
      </c>
      <c r="F65" s="17" t="str">
        <f t="shared" si="6"/>
        <v/>
      </c>
      <c r="G65" s="19" t="str">
        <f t="shared" si="6"/>
        <v/>
      </c>
      <c r="H65" s="19" t="str">
        <f t="shared" si="6"/>
        <v/>
      </c>
      <c r="I65" s="19" t="str">
        <f t="shared" si="6"/>
        <v/>
      </c>
    </row>
    <row r="66" spans="2:9">
      <c r="B66" s="17" t="str">
        <f t="array" ref="B66">IF(COUNTIF(店舗名,$D$2)&lt;ROW(A62),"",SMALL(IF(店舗名=$D$2,No.,""),ROW(A62)))</f>
        <v/>
      </c>
      <c r="C66" s="18" t="str">
        <f t="shared" si="6"/>
        <v/>
      </c>
      <c r="D66" s="17" t="str">
        <f t="shared" si="6"/>
        <v/>
      </c>
      <c r="E66" s="17" t="str">
        <f t="shared" si="6"/>
        <v/>
      </c>
      <c r="F66" s="17" t="str">
        <f t="shared" si="6"/>
        <v/>
      </c>
      <c r="G66" s="19" t="str">
        <f t="shared" si="6"/>
        <v/>
      </c>
      <c r="H66" s="19" t="str">
        <f t="shared" si="6"/>
        <v/>
      </c>
      <c r="I66" s="19" t="str">
        <f t="shared" si="6"/>
        <v/>
      </c>
    </row>
    <row r="67" spans="2:9">
      <c r="B67" s="17" t="str">
        <f t="array" ref="B67">IF(COUNTIF(店舗名,$D$2)&lt;ROW(A63),"",SMALL(IF(店舗名=$D$2,No.,""),ROW(A63)))</f>
        <v/>
      </c>
      <c r="C67" s="18" t="str">
        <f t="shared" si="6"/>
        <v/>
      </c>
      <c r="D67" s="17" t="str">
        <f t="shared" si="6"/>
        <v/>
      </c>
      <c r="E67" s="17" t="str">
        <f t="shared" si="6"/>
        <v/>
      </c>
      <c r="F67" s="17" t="str">
        <f t="shared" si="6"/>
        <v/>
      </c>
      <c r="G67" s="19" t="str">
        <f t="shared" si="6"/>
        <v/>
      </c>
      <c r="H67" s="19" t="str">
        <f t="shared" si="6"/>
        <v/>
      </c>
      <c r="I67" s="19" t="str">
        <f t="shared" si="6"/>
        <v/>
      </c>
    </row>
    <row r="68" spans="2:9">
      <c r="B68" s="17" t="str">
        <f t="array" ref="B68">IF(COUNTIF(店舗名,$D$2)&lt;ROW(A64),"",SMALL(IF(店舗名=$D$2,No.,""),ROW(A64)))</f>
        <v/>
      </c>
      <c r="C68" s="18" t="str">
        <f t="shared" si="6"/>
        <v/>
      </c>
      <c r="D68" s="17" t="str">
        <f t="shared" si="6"/>
        <v/>
      </c>
      <c r="E68" s="17" t="str">
        <f t="shared" si="6"/>
        <v/>
      </c>
      <c r="F68" s="17" t="str">
        <f t="shared" si="6"/>
        <v/>
      </c>
      <c r="G68" s="19" t="str">
        <f t="shared" si="6"/>
        <v/>
      </c>
      <c r="H68" s="19" t="str">
        <f t="shared" si="6"/>
        <v/>
      </c>
      <c r="I68" s="19" t="str">
        <f t="shared" si="6"/>
        <v/>
      </c>
    </row>
    <row r="69" spans="2:9">
      <c r="B69" s="17" t="str">
        <f t="array" ref="B69">IF(COUNTIF(店舗名,$D$2)&lt;ROW(A65),"",SMALL(IF(店舗名=$D$2,No.,""),ROW(A65)))</f>
        <v/>
      </c>
      <c r="C69" s="18" t="str">
        <f t="shared" si="6"/>
        <v/>
      </c>
      <c r="D69" s="17" t="str">
        <f t="shared" si="6"/>
        <v/>
      </c>
      <c r="E69" s="17" t="str">
        <f t="shared" si="6"/>
        <v/>
      </c>
      <c r="F69" s="17" t="str">
        <f t="shared" si="6"/>
        <v/>
      </c>
      <c r="G69" s="19" t="str">
        <f t="shared" si="6"/>
        <v/>
      </c>
      <c r="H69" s="19" t="str">
        <f t="shared" si="6"/>
        <v/>
      </c>
      <c r="I69" s="19" t="str">
        <f t="shared" si="6"/>
        <v/>
      </c>
    </row>
    <row r="70" spans="2:9">
      <c r="B70" s="17" t="str">
        <f t="array" ref="B70">IF(COUNTIF(店舗名,$D$2)&lt;ROW(A66),"",SMALL(IF(店舗名=$D$2,No.,""),ROW(A66)))</f>
        <v/>
      </c>
      <c r="C70" s="18" t="str">
        <f t="shared" si="6"/>
        <v/>
      </c>
      <c r="D70" s="17" t="str">
        <f t="shared" si="6"/>
        <v/>
      </c>
      <c r="E70" s="17" t="str">
        <f t="shared" si="6"/>
        <v/>
      </c>
      <c r="F70" s="17" t="str">
        <f t="shared" si="6"/>
        <v/>
      </c>
      <c r="G70" s="19" t="str">
        <f t="shared" si="6"/>
        <v/>
      </c>
      <c r="H70" s="19" t="str">
        <f t="shared" si="6"/>
        <v/>
      </c>
      <c r="I70" s="19" t="str">
        <f t="shared" si="6"/>
        <v/>
      </c>
    </row>
    <row r="71" spans="2:9">
      <c r="B71" s="17" t="str">
        <f t="array" ref="B71">IF(COUNTIF(店舗名,$D$2)&lt;ROW(A67),"",SMALL(IF(店舗名=$D$2,No.,""),ROW(A67)))</f>
        <v/>
      </c>
      <c r="C71" s="18" t="str">
        <f t="shared" si="6"/>
        <v/>
      </c>
      <c r="D71" s="17" t="str">
        <f t="shared" si="6"/>
        <v/>
      </c>
      <c r="E71" s="17" t="str">
        <f t="shared" si="6"/>
        <v/>
      </c>
      <c r="F71" s="17" t="str">
        <f t="shared" si="6"/>
        <v/>
      </c>
      <c r="G71" s="19" t="str">
        <f t="shared" si="6"/>
        <v/>
      </c>
      <c r="H71" s="19" t="str">
        <f t="shared" si="6"/>
        <v/>
      </c>
      <c r="I71" s="19" t="str">
        <f t="shared" si="6"/>
        <v/>
      </c>
    </row>
    <row r="72" spans="2:9">
      <c r="B72" s="17" t="str">
        <f t="array" ref="B72">IF(COUNTIF(店舗名,$D$2)&lt;ROW(A68),"",SMALL(IF(店舗名=$D$2,No.,""),ROW(A68)))</f>
        <v/>
      </c>
      <c r="C72" s="18" t="str">
        <f t="shared" si="6"/>
        <v/>
      </c>
      <c r="D72" s="17" t="str">
        <f t="shared" si="6"/>
        <v/>
      </c>
      <c r="E72" s="17" t="str">
        <f t="shared" si="6"/>
        <v/>
      </c>
      <c r="F72" s="17" t="str">
        <f t="shared" si="6"/>
        <v/>
      </c>
      <c r="G72" s="19" t="str">
        <f t="shared" si="6"/>
        <v/>
      </c>
      <c r="H72" s="19" t="str">
        <f t="shared" si="6"/>
        <v/>
      </c>
      <c r="I72" s="19" t="str">
        <f t="shared" si="6"/>
        <v/>
      </c>
    </row>
    <row r="73" spans="2:9">
      <c r="B73" s="17" t="str">
        <f t="array" ref="B73">IF(COUNTIF(店舗名,$D$2)&lt;ROW(A69),"",SMALL(IF(店舗名=$D$2,No.,""),ROW(A69)))</f>
        <v/>
      </c>
      <c r="C73" s="18" t="str">
        <f t="shared" si="6"/>
        <v/>
      </c>
      <c r="D73" s="17" t="str">
        <f t="shared" si="6"/>
        <v/>
      </c>
      <c r="E73" s="17" t="str">
        <f t="shared" si="6"/>
        <v/>
      </c>
      <c r="F73" s="17" t="str">
        <f t="shared" si="6"/>
        <v/>
      </c>
      <c r="G73" s="19" t="str">
        <f t="shared" si="6"/>
        <v/>
      </c>
      <c r="H73" s="19" t="str">
        <f t="shared" si="6"/>
        <v/>
      </c>
      <c r="I73" s="19" t="str">
        <f t="shared" si="6"/>
        <v/>
      </c>
    </row>
    <row r="74" spans="2:9">
      <c r="B74" s="17" t="str">
        <f t="array" ref="B74">IF(COUNTIF(店舗名,$D$2)&lt;ROW(A70),"",SMALL(IF(店舗名=$D$2,No.,""),ROW(A70)))</f>
        <v/>
      </c>
      <c r="C74" s="18" t="str">
        <f t="shared" si="6"/>
        <v/>
      </c>
      <c r="D74" s="17" t="str">
        <f t="shared" si="6"/>
        <v/>
      </c>
      <c r="E74" s="17" t="str">
        <f t="shared" si="6"/>
        <v/>
      </c>
      <c r="F74" s="17" t="str">
        <f t="shared" si="6"/>
        <v/>
      </c>
      <c r="G74" s="19" t="str">
        <f t="shared" si="6"/>
        <v/>
      </c>
      <c r="H74" s="19" t="str">
        <f t="shared" si="6"/>
        <v/>
      </c>
      <c r="I74" s="19" t="str">
        <f t="shared" si="6"/>
        <v/>
      </c>
    </row>
    <row r="75" spans="2:9">
      <c r="B75" s="17" t="str">
        <f t="array" ref="B75">IF(COUNTIF(店舗名,$D$2)&lt;ROW(A71),"",SMALL(IF(店舗名=$D$2,No.,""),ROW(A71)))</f>
        <v/>
      </c>
      <c r="C75" s="18" t="str">
        <f t="shared" ref="C75:I84" si="7">IF($B75="","",INDEX(全データ,MATCH($B75,No.,0),COLUMN(B71)))</f>
        <v/>
      </c>
      <c r="D75" s="17" t="str">
        <f t="shared" si="7"/>
        <v/>
      </c>
      <c r="E75" s="17" t="str">
        <f t="shared" si="7"/>
        <v/>
      </c>
      <c r="F75" s="17" t="str">
        <f t="shared" si="7"/>
        <v/>
      </c>
      <c r="G75" s="19" t="str">
        <f t="shared" si="7"/>
        <v/>
      </c>
      <c r="H75" s="19" t="str">
        <f t="shared" si="7"/>
        <v/>
      </c>
      <c r="I75" s="19" t="str">
        <f t="shared" si="7"/>
        <v/>
      </c>
    </row>
    <row r="76" spans="2:9">
      <c r="B76" s="17" t="str">
        <f t="array" ref="B76">IF(COUNTIF(店舗名,$D$2)&lt;ROW(A72),"",SMALL(IF(店舗名=$D$2,No.,""),ROW(A72)))</f>
        <v/>
      </c>
      <c r="C76" s="18" t="str">
        <f t="shared" si="7"/>
        <v/>
      </c>
      <c r="D76" s="17" t="str">
        <f t="shared" si="7"/>
        <v/>
      </c>
      <c r="E76" s="17" t="str">
        <f t="shared" si="7"/>
        <v/>
      </c>
      <c r="F76" s="17" t="str">
        <f t="shared" si="7"/>
        <v/>
      </c>
      <c r="G76" s="19" t="str">
        <f t="shared" si="7"/>
        <v/>
      </c>
      <c r="H76" s="19" t="str">
        <f t="shared" si="7"/>
        <v/>
      </c>
      <c r="I76" s="19" t="str">
        <f t="shared" si="7"/>
        <v/>
      </c>
    </row>
    <row r="77" spans="2:9">
      <c r="B77" s="17" t="str">
        <f t="array" ref="B77">IF(COUNTIF(店舗名,$D$2)&lt;ROW(A73),"",SMALL(IF(店舗名=$D$2,No.,""),ROW(A73)))</f>
        <v/>
      </c>
      <c r="C77" s="18" t="str">
        <f t="shared" si="7"/>
        <v/>
      </c>
      <c r="D77" s="17" t="str">
        <f t="shared" si="7"/>
        <v/>
      </c>
      <c r="E77" s="17" t="str">
        <f t="shared" si="7"/>
        <v/>
      </c>
      <c r="F77" s="17" t="str">
        <f t="shared" si="7"/>
        <v/>
      </c>
      <c r="G77" s="19" t="str">
        <f t="shared" si="7"/>
        <v/>
      </c>
      <c r="H77" s="19" t="str">
        <f t="shared" si="7"/>
        <v/>
      </c>
      <c r="I77" s="19" t="str">
        <f t="shared" si="7"/>
        <v/>
      </c>
    </row>
    <row r="78" spans="2:9">
      <c r="B78" s="17" t="str">
        <f t="array" ref="B78">IF(COUNTIF(店舗名,$D$2)&lt;ROW(A74),"",SMALL(IF(店舗名=$D$2,No.,""),ROW(A74)))</f>
        <v/>
      </c>
      <c r="C78" s="18" t="str">
        <f t="shared" si="7"/>
        <v/>
      </c>
      <c r="D78" s="17" t="str">
        <f t="shared" si="7"/>
        <v/>
      </c>
      <c r="E78" s="17" t="str">
        <f t="shared" si="7"/>
        <v/>
      </c>
      <c r="F78" s="17" t="str">
        <f t="shared" si="7"/>
        <v/>
      </c>
      <c r="G78" s="19" t="str">
        <f t="shared" si="7"/>
        <v/>
      </c>
      <c r="H78" s="19" t="str">
        <f t="shared" si="7"/>
        <v/>
      </c>
      <c r="I78" s="19" t="str">
        <f t="shared" si="7"/>
        <v/>
      </c>
    </row>
    <row r="79" spans="2:9">
      <c r="B79" s="17" t="str">
        <f t="array" ref="B79">IF(COUNTIF(店舗名,$D$2)&lt;ROW(A75),"",SMALL(IF(店舗名=$D$2,No.,""),ROW(A75)))</f>
        <v/>
      </c>
      <c r="C79" s="18" t="str">
        <f t="shared" si="7"/>
        <v/>
      </c>
      <c r="D79" s="17" t="str">
        <f t="shared" si="7"/>
        <v/>
      </c>
      <c r="E79" s="17" t="str">
        <f t="shared" si="7"/>
        <v/>
      </c>
      <c r="F79" s="17" t="str">
        <f t="shared" si="7"/>
        <v/>
      </c>
      <c r="G79" s="19" t="str">
        <f t="shared" si="7"/>
        <v/>
      </c>
      <c r="H79" s="19" t="str">
        <f t="shared" si="7"/>
        <v/>
      </c>
      <c r="I79" s="19" t="str">
        <f t="shared" si="7"/>
        <v/>
      </c>
    </row>
    <row r="80" spans="2:9">
      <c r="B80" s="17" t="str">
        <f t="array" ref="B80">IF(COUNTIF(店舗名,$D$2)&lt;ROW(A76),"",SMALL(IF(店舗名=$D$2,No.,""),ROW(A76)))</f>
        <v/>
      </c>
      <c r="C80" s="18" t="str">
        <f t="shared" si="7"/>
        <v/>
      </c>
      <c r="D80" s="17" t="str">
        <f t="shared" si="7"/>
        <v/>
      </c>
      <c r="E80" s="17" t="str">
        <f t="shared" si="7"/>
        <v/>
      </c>
      <c r="F80" s="17" t="str">
        <f t="shared" si="7"/>
        <v/>
      </c>
      <c r="G80" s="19" t="str">
        <f t="shared" si="7"/>
        <v/>
      </c>
      <c r="H80" s="19" t="str">
        <f t="shared" si="7"/>
        <v/>
      </c>
      <c r="I80" s="19" t="str">
        <f t="shared" si="7"/>
        <v/>
      </c>
    </row>
    <row r="81" spans="2:9">
      <c r="B81" s="17" t="str">
        <f t="array" ref="B81">IF(COUNTIF(店舗名,$D$2)&lt;ROW(A77),"",SMALL(IF(店舗名=$D$2,No.,""),ROW(A77)))</f>
        <v/>
      </c>
      <c r="C81" s="18" t="str">
        <f t="shared" si="7"/>
        <v/>
      </c>
      <c r="D81" s="17" t="str">
        <f t="shared" si="7"/>
        <v/>
      </c>
      <c r="E81" s="17" t="str">
        <f t="shared" si="7"/>
        <v/>
      </c>
      <c r="F81" s="17" t="str">
        <f t="shared" si="7"/>
        <v/>
      </c>
      <c r="G81" s="19" t="str">
        <f t="shared" si="7"/>
        <v/>
      </c>
      <c r="H81" s="19" t="str">
        <f t="shared" si="7"/>
        <v/>
      </c>
      <c r="I81" s="19" t="str">
        <f t="shared" si="7"/>
        <v/>
      </c>
    </row>
    <row r="82" spans="2:9">
      <c r="B82" s="17" t="str">
        <f t="array" ref="B82">IF(COUNTIF(店舗名,$D$2)&lt;ROW(A78),"",SMALL(IF(店舗名=$D$2,No.,""),ROW(A78)))</f>
        <v/>
      </c>
      <c r="C82" s="18" t="str">
        <f t="shared" si="7"/>
        <v/>
      </c>
      <c r="D82" s="17" t="str">
        <f t="shared" si="7"/>
        <v/>
      </c>
      <c r="E82" s="17" t="str">
        <f t="shared" si="7"/>
        <v/>
      </c>
      <c r="F82" s="17" t="str">
        <f t="shared" si="7"/>
        <v/>
      </c>
      <c r="G82" s="19" t="str">
        <f t="shared" si="7"/>
        <v/>
      </c>
      <c r="H82" s="19" t="str">
        <f t="shared" si="7"/>
        <v/>
      </c>
      <c r="I82" s="19" t="str">
        <f t="shared" si="7"/>
        <v/>
      </c>
    </row>
    <row r="83" spans="2:9">
      <c r="B83" s="17" t="str">
        <f t="array" ref="B83">IF(COUNTIF(店舗名,$D$2)&lt;ROW(A79),"",SMALL(IF(店舗名=$D$2,No.,""),ROW(A79)))</f>
        <v/>
      </c>
      <c r="C83" s="18" t="str">
        <f t="shared" si="7"/>
        <v/>
      </c>
      <c r="D83" s="17" t="str">
        <f t="shared" si="7"/>
        <v/>
      </c>
      <c r="E83" s="17" t="str">
        <f t="shared" si="7"/>
        <v/>
      </c>
      <c r="F83" s="17" t="str">
        <f t="shared" si="7"/>
        <v/>
      </c>
      <c r="G83" s="19" t="str">
        <f t="shared" si="7"/>
        <v/>
      </c>
      <c r="H83" s="19" t="str">
        <f t="shared" si="7"/>
        <v/>
      </c>
      <c r="I83" s="19" t="str">
        <f t="shared" si="7"/>
        <v/>
      </c>
    </row>
    <row r="84" spans="2:9">
      <c r="B84" s="17" t="str">
        <f t="array" ref="B84">IF(COUNTIF(店舗名,$D$2)&lt;ROW(A80),"",SMALL(IF(店舗名=$D$2,No.,""),ROW(A80)))</f>
        <v/>
      </c>
      <c r="C84" s="18" t="str">
        <f t="shared" si="7"/>
        <v/>
      </c>
      <c r="D84" s="17" t="str">
        <f t="shared" si="7"/>
        <v/>
      </c>
      <c r="E84" s="17" t="str">
        <f t="shared" si="7"/>
        <v/>
      </c>
      <c r="F84" s="17" t="str">
        <f t="shared" si="7"/>
        <v/>
      </c>
      <c r="G84" s="19" t="str">
        <f t="shared" si="7"/>
        <v/>
      </c>
      <c r="H84" s="19" t="str">
        <f t="shared" si="7"/>
        <v/>
      </c>
      <c r="I84" s="19" t="str">
        <f t="shared" si="7"/>
        <v/>
      </c>
    </row>
    <row r="85" spans="2:9">
      <c r="B85" s="17" t="str">
        <f t="array" ref="B85">IF(COUNTIF(店舗名,$D$2)&lt;ROW(A81),"",SMALL(IF(店舗名=$D$2,No.,""),ROW(A81)))</f>
        <v/>
      </c>
      <c r="C85" s="18" t="str">
        <f t="shared" ref="C85:I94" si="8">IF($B85="","",INDEX(全データ,MATCH($B85,No.,0),COLUMN(B81)))</f>
        <v/>
      </c>
      <c r="D85" s="17" t="str">
        <f t="shared" si="8"/>
        <v/>
      </c>
      <c r="E85" s="17" t="str">
        <f t="shared" si="8"/>
        <v/>
      </c>
      <c r="F85" s="17" t="str">
        <f t="shared" si="8"/>
        <v/>
      </c>
      <c r="G85" s="19" t="str">
        <f t="shared" si="8"/>
        <v/>
      </c>
      <c r="H85" s="19" t="str">
        <f t="shared" si="8"/>
        <v/>
      </c>
      <c r="I85" s="19" t="str">
        <f t="shared" si="8"/>
        <v/>
      </c>
    </row>
    <row r="86" spans="2:9">
      <c r="B86" s="17" t="str">
        <f t="array" ref="B86">IF(COUNTIF(店舗名,$D$2)&lt;ROW(A82),"",SMALL(IF(店舗名=$D$2,No.,""),ROW(A82)))</f>
        <v/>
      </c>
      <c r="C86" s="18" t="str">
        <f t="shared" si="8"/>
        <v/>
      </c>
      <c r="D86" s="17" t="str">
        <f t="shared" si="8"/>
        <v/>
      </c>
      <c r="E86" s="17" t="str">
        <f t="shared" si="8"/>
        <v/>
      </c>
      <c r="F86" s="17" t="str">
        <f t="shared" si="8"/>
        <v/>
      </c>
      <c r="G86" s="19" t="str">
        <f t="shared" si="8"/>
        <v/>
      </c>
      <c r="H86" s="19" t="str">
        <f t="shared" si="8"/>
        <v/>
      </c>
      <c r="I86" s="19" t="str">
        <f t="shared" si="8"/>
        <v/>
      </c>
    </row>
    <row r="87" spans="2:9">
      <c r="B87" s="17" t="str">
        <f t="array" ref="B87">IF(COUNTIF(店舗名,$D$2)&lt;ROW(A83),"",SMALL(IF(店舗名=$D$2,No.,""),ROW(A83)))</f>
        <v/>
      </c>
      <c r="C87" s="18" t="str">
        <f t="shared" si="8"/>
        <v/>
      </c>
      <c r="D87" s="17" t="str">
        <f t="shared" si="8"/>
        <v/>
      </c>
      <c r="E87" s="17" t="str">
        <f t="shared" si="8"/>
        <v/>
      </c>
      <c r="F87" s="17" t="str">
        <f t="shared" si="8"/>
        <v/>
      </c>
      <c r="G87" s="19" t="str">
        <f t="shared" si="8"/>
        <v/>
      </c>
      <c r="H87" s="19" t="str">
        <f t="shared" si="8"/>
        <v/>
      </c>
      <c r="I87" s="19" t="str">
        <f t="shared" si="8"/>
        <v/>
      </c>
    </row>
    <row r="88" spans="2:9">
      <c r="B88" s="17" t="str">
        <f t="array" ref="B88">IF(COUNTIF(店舗名,$D$2)&lt;ROW(A84),"",SMALL(IF(店舗名=$D$2,No.,""),ROW(A84)))</f>
        <v/>
      </c>
      <c r="C88" s="18" t="str">
        <f t="shared" si="8"/>
        <v/>
      </c>
      <c r="D88" s="17" t="str">
        <f t="shared" si="8"/>
        <v/>
      </c>
      <c r="E88" s="17" t="str">
        <f t="shared" si="8"/>
        <v/>
      </c>
      <c r="F88" s="17" t="str">
        <f t="shared" si="8"/>
        <v/>
      </c>
      <c r="G88" s="19" t="str">
        <f t="shared" si="8"/>
        <v/>
      </c>
      <c r="H88" s="19" t="str">
        <f t="shared" si="8"/>
        <v/>
      </c>
      <c r="I88" s="19" t="str">
        <f t="shared" si="8"/>
        <v/>
      </c>
    </row>
    <row r="89" spans="2:9">
      <c r="B89" s="17" t="str">
        <f t="array" ref="B89">IF(COUNTIF(店舗名,$D$2)&lt;ROW(A85),"",SMALL(IF(店舗名=$D$2,No.,""),ROW(A85)))</f>
        <v/>
      </c>
      <c r="C89" s="18" t="str">
        <f t="shared" si="8"/>
        <v/>
      </c>
      <c r="D89" s="17" t="str">
        <f t="shared" si="8"/>
        <v/>
      </c>
      <c r="E89" s="17" t="str">
        <f t="shared" si="8"/>
        <v/>
      </c>
      <c r="F89" s="17" t="str">
        <f t="shared" si="8"/>
        <v/>
      </c>
      <c r="G89" s="19" t="str">
        <f t="shared" si="8"/>
        <v/>
      </c>
      <c r="H89" s="19" t="str">
        <f t="shared" si="8"/>
        <v/>
      </c>
      <c r="I89" s="19" t="str">
        <f t="shared" si="8"/>
        <v/>
      </c>
    </row>
    <row r="90" spans="2:9">
      <c r="B90" s="17" t="str">
        <f t="array" ref="B90">IF(COUNTIF(店舗名,$D$2)&lt;ROW(A86),"",SMALL(IF(店舗名=$D$2,No.,""),ROW(A86)))</f>
        <v/>
      </c>
      <c r="C90" s="18" t="str">
        <f t="shared" si="8"/>
        <v/>
      </c>
      <c r="D90" s="17" t="str">
        <f t="shared" si="8"/>
        <v/>
      </c>
      <c r="E90" s="17" t="str">
        <f t="shared" si="8"/>
        <v/>
      </c>
      <c r="F90" s="17" t="str">
        <f t="shared" si="8"/>
        <v/>
      </c>
      <c r="G90" s="19" t="str">
        <f t="shared" si="8"/>
        <v/>
      </c>
      <c r="H90" s="19" t="str">
        <f t="shared" si="8"/>
        <v/>
      </c>
      <c r="I90" s="19" t="str">
        <f t="shared" si="8"/>
        <v/>
      </c>
    </row>
    <row r="91" spans="2:9">
      <c r="B91" s="17" t="str">
        <f t="array" ref="B91">IF(COUNTIF(店舗名,$D$2)&lt;ROW(A87),"",SMALL(IF(店舗名=$D$2,No.,""),ROW(A87)))</f>
        <v/>
      </c>
      <c r="C91" s="18" t="str">
        <f t="shared" si="8"/>
        <v/>
      </c>
      <c r="D91" s="17" t="str">
        <f t="shared" si="8"/>
        <v/>
      </c>
      <c r="E91" s="17" t="str">
        <f t="shared" si="8"/>
        <v/>
      </c>
      <c r="F91" s="17" t="str">
        <f t="shared" si="8"/>
        <v/>
      </c>
      <c r="G91" s="19" t="str">
        <f t="shared" si="8"/>
        <v/>
      </c>
      <c r="H91" s="19" t="str">
        <f t="shared" si="8"/>
        <v/>
      </c>
      <c r="I91" s="19" t="str">
        <f t="shared" si="8"/>
        <v/>
      </c>
    </row>
    <row r="92" spans="2:9">
      <c r="B92" s="17" t="str">
        <f t="array" ref="B92">IF(COUNTIF(店舗名,$D$2)&lt;ROW(A88),"",SMALL(IF(店舗名=$D$2,No.,""),ROW(A88)))</f>
        <v/>
      </c>
      <c r="C92" s="18" t="str">
        <f t="shared" si="8"/>
        <v/>
      </c>
      <c r="D92" s="17" t="str">
        <f t="shared" si="8"/>
        <v/>
      </c>
      <c r="E92" s="17" t="str">
        <f t="shared" si="8"/>
        <v/>
      </c>
      <c r="F92" s="17" t="str">
        <f t="shared" si="8"/>
        <v/>
      </c>
      <c r="G92" s="19" t="str">
        <f t="shared" si="8"/>
        <v/>
      </c>
      <c r="H92" s="19" t="str">
        <f t="shared" si="8"/>
        <v/>
      </c>
      <c r="I92" s="19" t="str">
        <f t="shared" si="8"/>
        <v/>
      </c>
    </row>
    <row r="93" spans="2:9">
      <c r="B93" s="17" t="str">
        <f t="array" ref="B93">IF(COUNTIF(店舗名,$D$2)&lt;ROW(A89),"",SMALL(IF(店舗名=$D$2,No.,""),ROW(A89)))</f>
        <v/>
      </c>
      <c r="C93" s="18" t="str">
        <f t="shared" si="8"/>
        <v/>
      </c>
      <c r="D93" s="17" t="str">
        <f t="shared" si="8"/>
        <v/>
      </c>
      <c r="E93" s="17" t="str">
        <f t="shared" si="8"/>
        <v/>
      </c>
      <c r="F93" s="17" t="str">
        <f t="shared" si="8"/>
        <v/>
      </c>
      <c r="G93" s="19" t="str">
        <f t="shared" si="8"/>
        <v/>
      </c>
      <c r="H93" s="19" t="str">
        <f t="shared" si="8"/>
        <v/>
      </c>
      <c r="I93" s="19" t="str">
        <f t="shared" si="8"/>
        <v/>
      </c>
    </row>
    <row r="94" spans="2:9">
      <c r="B94" s="17" t="str">
        <f t="array" ref="B94">IF(COUNTIF(店舗名,$D$2)&lt;ROW(A90),"",SMALL(IF(店舗名=$D$2,No.,""),ROW(A90)))</f>
        <v/>
      </c>
      <c r="C94" s="18" t="str">
        <f t="shared" si="8"/>
        <v/>
      </c>
      <c r="D94" s="17" t="str">
        <f t="shared" si="8"/>
        <v/>
      </c>
      <c r="E94" s="17" t="str">
        <f t="shared" si="8"/>
        <v/>
      </c>
      <c r="F94" s="17" t="str">
        <f t="shared" si="8"/>
        <v/>
      </c>
      <c r="G94" s="19" t="str">
        <f t="shared" si="8"/>
        <v/>
      </c>
      <c r="H94" s="19" t="str">
        <f t="shared" si="8"/>
        <v/>
      </c>
      <c r="I94" s="19" t="str">
        <f t="shared" si="8"/>
        <v/>
      </c>
    </row>
    <row r="95" spans="2:9">
      <c r="B95" s="17" t="str">
        <f t="array" ref="B95">IF(COUNTIF(店舗名,$D$2)&lt;ROW(A91),"",SMALL(IF(店舗名=$D$2,No.,""),ROW(A91)))</f>
        <v/>
      </c>
      <c r="C95" s="18" t="str">
        <f t="shared" ref="C95:I100" si="9">IF($B95="","",INDEX(全データ,MATCH($B95,No.,0),COLUMN(B91)))</f>
        <v/>
      </c>
      <c r="D95" s="17" t="str">
        <f t="shared" si="9"/>
        <v/>
      </c>
      <c r="E95" s="17" t="str">
        <f t="shared" si="9"/>
        <v/>
      </c>
      <c r="F95" s="17" t="str">
        <f t="shared" si="9"/>
        <v/>
      </c>
      <c r="G95" s="19" t="str">
        <f t="shared" si="9"/>
        <v/>
      </c>
      <c r="H95" s="19" t="str">
        <f t="shared" si="9"/>
        <v/>
      </c>
      <c r="I95" s="19" t="str">
        <f t="shared" si="9"/>
        <v/>
      </c>
    </row>
    <row r="96" spans="2:9">
      <c r="B96" s="17" t="str">
        <f t="array" ref="B96">IF(COUNTIF(店舗名,$D$2)&lt;ROW(A92),"",SMALL(IF(店舗名=$D$2,No.,""),ROW(A92)))</f>
        <v/>
      </c>
      <c r="C96" s="18" t="str">
        <f t="shared" si="9"/>
        <v/>
      </c>
      <c r="D96" s="17" t="str">
        <f t="shared" si="9"/>
        <v/>
      </c>
      <c r="E96" s="17" t="str">
        <f t="shared" si="9"/>
        <v/>
      </c>
      <c r="F96" s="17" t="str">
        <f t="shared" si="9"/>
        <v/>
      </c>
      <c r="G96" s="19" t="str">
        <f t="shared" si="9"/>
        <v/>
      </c>
      <c r="H96" s="19" t="str">
        <f t="shared" si="9"/>
        <v/>
      </c>
      <c r="I96" s="19" t="str">
        <f t="shared" si="9"/>
        <v/>
      </c>
    </row>
    <row r="97" spans="2:9">
      <c r="B97" s="17" t="str">
        <f t="array" ref="B97">IF(COUNTIF(店舗名,$D$2)&lt;ROW(A93),"",SMALL(IF(店舗名=$D$2,No.,""),ROW(A93)))</f>
        <v/>
      </c>
      <c r="C97" s="18" t="str">
        <f t="shared" si="9"/>
        <v/>
      </c>
      <c r="D97" s="17" t="str">
        <f t="shared" si="9"/>
        <v/>
      </c>
      <c r="E97" s="17" t="str">
        <f t="shared" si="9"/>
        <v/>
      </c>
      <c r="F97" s="17" t="str">
        <f t="shared" si="9"/>
        <v/>
      </c>
      <c r="G97" s="19" t="str">
        <f t="shared" si="9"/>
        <v/>
      </c>
      <c r="H97" s="19" t="str">
        <f t="shared" si="9"/>
        <v/>
      </c>
      <c r="I97" s="19" t="str">
        <f t="shared" si="9"/>
        <v/>
      </c>
    </row>
    <row r="98" spans="2:9">
      <c r="B98" s="17" t="str">
        <f t="array" ref="B98">IF(COUNTIF(店舗名,$D$2)&lt;ROW(A94),"",SMALL(IF(店舗名=$D$2,No.,""),ROW(A94)))</f>
        <v/>
      </c>
      <c r="C98" s="18" t="str">
        <f t="shared" si="9"/>
        <v/>
      </c>
      <c r="D98" s="17" t="str">
        <f t="shared" si="9"/>
        <v/>
      </c>
      <c r="E98" s="17" t="str">
        <f t="shared" si="9"/>
        <v/>
      </c>
      <c r="F98" s="17" t="str">
        <f t="shared" si="9"/>
        <v/>
      </c>
      <c r="G98" s="19" t="str">
        <f t="shared" si="9"/>
        <v/>
      </c>
      <c r="H98" s="19" t="str">
        <f t="shared" si="9"/>
        <v/>
      </c>
      <c r="I98" s="19" t="str">
        <f t="shared" si="9"/>
        <v/>
      </c>
    </row>
    <row r="99" spans="2:9">
      <c r="B99" s="17" t="str">
        <f t="array" ref="B99">IF(COUNTIF(店舗名,$D$2)&lt;ROW(A95),"",SMALL(IF(店舗名=$D$2,No.,""),ROW(A95)))</f>
        <v/>
      </c>
      <c r="C99" s="18" t="str">
        <f t="shared" si="9"/>
        <v/>
      </c>
      <c r="D99" s="17" t="str">
        <f t="shared" si="9"/>
        <v/>
      </c>
      <c r="E99" s="17" t="str">
        <f t="shared" si="9"/>
        <v/>
      </c>
      <c r="F99" s="17" t="str">
        <f t="shared" si="9"/>
        <v/>
      </c>
      <c r="G99" s="19" t="str">
        <f t="shared" si="9"/>
        <v/>
      </c>
      <c r="H99" s="19" t="str">
        <f t="shared" si="9"/>
        <v/>
      </c>
      <c r="I99" s="19" t="str">
        <f t="shared" si="9"/>
        <v/>
      </c>
    </row>
    <row r="100" spans="2:9">
      <c r="B100" s="17" t="str">
        <f t="array" ref="B100">IF(COUNTIF(店舗名,$D$2)&lt;ROW(A96),"",SMALL(IF(店舗名=$D$2,No.,""),ROW(A96)))</f>
        <v/>
      </c>
      <c r="C100" s="18" t="str">
        <f t="shared" si="9"/>
        <v/>
      </c>
      <c r="D100" s="17" t="str">
        <f t="shared" si="9"/>
        <v/>
      </c>
      <c r="E100" s="17" t="str">
        <f t="shared" si="9"/>
        <v/>
      </c>
      <c r="F100" s="17" t="str">
        <f t="shared" si="9"/>
        <v/>
      </c>
      <c r="G100" s="19" t="str">
        <f t="shared" si="9"/>
        <v/>
      </c>
      <c r="H100" s="19" t="str">
        <f t="shared" si="9"/>
        <v/>
      </c>
      <c r="I100" s="19" t="str">
        <f t="shared" si="9"/>
        <v/>
      </c>
    </row>
    <row r="101" spans="2:9">
      <c r="B101" s="9"/>
      <c r="C101" s="11"/>
      <c r="I101" s="8"/>
    </row>
    <row r="102" spans="2:9">
      <c r="B102" s="9"/>
      <c r="C102" s="11"/>
      <c r="I102" s="8"/>
    </row>
    <row r="103" spans="2:9">
      <c r="B103" s="9"/>
      <c r="C103" s="11"/>
      <c r="I103" s="8"/>
    </row>
    <row r="104" spans="2:9">
      <c r="B104" s="9"/>
      <c r="C104" s="11"/>
      <c r="I104" s="8"/>
    </row>
    <row r="105" spans="2:9">
      <c r="B105" s="9"/>
      <c r="C105" s="11"/>
      <c r="I105" s="8"/>
    </row>
    <row r="106" spans="2:9">
      <c r="B106" s="9"/>
      <c r="C106" s="11"/>
      <c r="I106" s="8"/>
    </row>
    <row r="107" spans="2:9">
      <c r="B107" s="9"/>
      <c r="C107" s="11"/>
      <c r="I107" s="8"/>
    </row>
    <row r="108" spans="2:9">
      <c r="B108" s="9"/>
      <c r="C108" s="11"/>
      <c r="I108" s="8"/>
    </row>
    <row r="109" spans="2:9">
      <c r="B109" s="9"/>
      <c r="C109" s="11"/>
      <c r="I109" s="8"/>
    </row>
    <row r="110" spans="2:9">
      <c r="B110" s="9"/>
      <c r="C110" s="11"/>
      <c r="I110" s="8"/>
    </row>
    <row r="111" spans="2:9">
      <c r="B111" s="9"/>
      <c r="C111" s="11"/>
      <c r="I111" s="8"/>
    </row>
    <row r="112" spans="2:9">
      <c r="B112" s="9"/>
      <c r="C112" s="11"/>
      <c r="I112" s="8"/>
    </row>
    <row r="113" spans="2:9">
      <c r="B113" s="9"/>
      <c r="C113" s="11"/>
      <c r="F113" s="10"/>
      <c r="I113" s="8"/>
    </row>
    <row r="114" spans="2:9">
      <c r="B114" s="9"/>
      <c r="C114" s="11"/>
      <c r="I114" s="8"/>
    </row>
    <row r="115" spans="2:9">
      <c r="B115" s="9"/>
      <c r="C115" s="11"/>
      <c r="I115" s="8"/>
    </row>
    <row r="116" spans="2:9">
      <c r="B116" s="9"/>
      <c r="C116" s="11"/>
      <c r="I116" s="8"/>
    </row>
    <row r="117" spans="2:9">
      <c r="B117" s="9"/>
      <c r="C117" s="11"/>
      <c r="I117" s="8"/>
    </row>
    <row r="118" spans="2:9">
      <c r="B118" s="9"/>
      <c r="C118" s="11"/>
      <c r="I118" s="8"/>
    </row>
    <row r="119" spans="2:9">
      <c r="B119" s="9"/>
      <c r="C119" s="11"/>
      <c r="I119" s="8"/>
    </row>
    <row r="120" spans="2:9">
      <c r="B120" s="9"/>
      <c r="C120" s="11"/>
      <c r="I120" s="8"/>
    </row>
    <row r="121" spans="2:9">
      <c r="B121" s="9"/>
      <c r="C121" s="11"/>
      <c r="F121" s="10"/>
      <c r="I121" s="8"/>
    </row>
    <row r="122" spans="2:9">
      <c r="B122" s="9"/>
      <c r="C122" s="11"/>
      <c r="I122" s="8"/>
    </row>
    <row r="123" spans="2:9">
      <c r="B123" s="9"/>
      <c r="C123" s="11"/>
      <c r="I123" s="8"/>
    </row>
    <row r="124" spans="2:9">
      <c r="B124" s="9"/>
      <c r="C124" s="11"/>
      <c r="I124" s="8"/>
    </row>
    <row r="125" spans="2:9">
      <c r="B125" s="9"/>
      <c r="C125" s="11"/>
      <c r="I125" s="8"/>
    </row>
    <row r="126" spans="2:9">
      <c r="B126" s="9"/>
      <c r="C126" s="11"/>
      <c r="I126" s="8"/>
    </row>
    <row r="127" spans="2:9">
      <c r="B127" s="9"/>
      <c r="C127" s="11"/>
      <c r="I127" s="8"/>
    </row>
    <row r="128" spans="2:9">
      <c r="B128" s="9"/>
      <c r="C128" s="11"/>
      <c r="F128" s="10"/>
      <c r="I128" s="8"/>
    </row>
    <row r="129" spans="2:9">
      <c r="B129" s="9"/>
      <c r="C129" s="11"/>
      <c r="I129" s="8"/>
    </row>
    <row r="130" spans="2:9">
      <c r="B130" s="9"/>
      <c r="C130" s="11"/>
      <c r="I130" s="8"/>
    </row>
    <row r="131" spans="2:9">
      <c r="B131" s="9"/>
      <c r="C131" s="11"/>
      <c r="I131" s="8"/>
    </row>
    <row r="132" spans="2:9">
      <c r="B132" s="9"/>
      <c r="C132" s="11"/>
      <c r="I132" s="8"/>
    </row>
    <row r="133" spans="2:9">
      <c r="B133" s="9"/>
      <c r="C133" s="11"/>
      <c r="I133" s="8"/>
    </row>
    <row r="134" spans="2:9">
      <c r="B134" s="9"/>
      <c r="C134" s="11"/>
      <c r="I134" s="8"/>
    </row>
    <row r="135" spans="2:9">
      <c r="B135" s="9"/>
      <c r="C135" s="11"/>
      <c r="I135" s="8"/>
    </row>
    <row r="136" spans="2:9">
      <c r="B136" s="9"/>
      <c r="C136" s="11"/>
      <c r="F136" s="10"/>
      <c r="I136" s="8"/>
    </row>
    <row r="137" spans="2:9">
      <c r="B137" s="9"/>
      <c r="C137" s="11"/>
      <c r="I137" s="8"/>
    </row>
    <row r="138" spans="2:9">
      <c r="B138" s="9"/>
      <c r="C138" s="11"/>
      <c r="I138" s="8"/>
    </row>
    <row r="139" spans="2:9">
      <c r="B139" s="9"/>
      <c r="C139" s="11"/>
      <c r="I139" s="8"/>
    </row>
    <row r="140" spans="2:9">
      <c r="B140" s="9"/>
      <c r="C140" s="11"/>
      <c r="I140" s="8"/>
    </row>
    <row r="141" spans="2:9">
      <c r="B141" s="9"/>
      <c r="C141" s="11"/>
      <c r="I141" s="8"/>
    </row>
    <row r="142" spans="2:9">
      <c r="B142" s="9"/>
      <c r="C142" s="11"/>
      <c r="I142" s="8"/>
    </row>
    <row r="143" spans="2:9">
      <c r="B143" s="9"/>
      <c r="C143" s="11"/>
      <c r="I143" s="8"/>
    </row>
    <row r="144" spans="2:9">
      <c r="B144" s="9"/>
      <c r="C144" s="11"/>
      <c r="I144" s="8"/>
    </row>
    <row r="145" spans="2:9">
      <c r="B145" s="9"/>
      <c r="C145" s="11"/>
      <c r="I145" s="8"/>
    </row>
    <row r="146" spans="2:9">
      <c r="B146" s="9"/>
      <c r="C146" s="11"/>
      <c r="I146" s="8"/>
    </row>
    <row r="147" spans="2:9">
      <c r="B147" s="9"/>
      <c r="C147" s="11"/>
      <c r="I147" s="8"/>
    </row>
    <row r="148" spans="2:9">
      <c r="B148" s="9"/>
      <c r="C148" s="11"/>
      <c r="I148" s="8"/>
    </row>
    <row r="149" spans="2:9">
      <c r="B149" s="9"/>
      <c r="C149" s="11"/>
      <c r="I149" s="8"/>
    </row>
    <row r="150" spans="2:9">
      <c r="B150" s="9"/>
      <c r="C150" s="11"/>
      <c r="F150" s="10"/>
      <c r="I150" s="8"/>
    </row>
    <row r="151" spans="2:9">
      <c r="B151" s="9"/>
      <c r="C151" s="11"/>
      <c r="I151" s="8"/>
    </row>
    <row r="152" spans="2:9">
      <c r="B152" s="9"/>
      <c r="C152" s="11"/>
      <c r="I152" s="8"/>
    </row>
    <row r="153" spans="2:9">
      <c r="B153" s="9"/>
      <c r="C153" s="11"/>
      <c r="I153" s="8"/>
    </row>
    <row r="154" spans="2:9">
      <c r="B154" s="9"/>
      <c r="C154" s="11"/>
      <c r="I154" s="8"/>
    </row>
    <row r="155" spans="2:9">
      <c r="B155" s="9"/>
      <c r="C155" s="11"/>
      <c r="I155" s="8"/>
    </row>
    <row r="156" spans="2:9">
      <c r="B156" s="9"/>
      <c r="C156" s="11"/>
      <c r="I156" s="8"/>
    </row>
    <row r="157" spans="2:9">
      <c r="B157" s="9"/>
      <c r="C157" s="11"/>
      <c r="I157" s="8"/>
    </row>
    <row r="158" spans="2:9">
      <c r="B158" s="9"/>
      <c r="C158" s="11"/>
      <c r="I158" s="8"/>
    </row>
    <row r="159" spans="2:9">
      <c r="B159" s="9"/>
      <c r="C159" s="11"/>
      <c r="I159" s="8"/>
    </row>
    <row r="160" spans="2:9">
      <c r="B160" s="9"/>
      <c r="C160" s="11"/>
      <c r="I160" s="8"/>
    </row>
    <row r="161" spans="2:9">
      <c r="B161" s="9"/>
      <c r="C161" s="11"/>
      <c r="F161" s="10"/>
      <c r="I161" s="8"/>
    </row>
    <row r="162" spans="2:9">
      <c r="B162" s="9"/>
      <c r="C162" s="11"/>
      <c r="I162" s="8"/>
    </row>
    <row r="163" spans="2:9">
      <c r="B163" s="9"/>
      <c r="C163" s="11"/>
      <c r="F163" s="10"/>
      <c r="I163" s="8"/>
    </row>
    <row r="164" spans="2:9">
      <c r="B164" s="9"/>
      <c r="C164" s="11"/>
      <c r="I164" s="8"/>
    </row>
    <row r="165" spans="2:9">
      <c r="B165" s="9"/>
      <c r="C165" s="11"/>
      <c r="I165" s="8"/>
    </row>
    <row r="166" spans="2:9">
      <c r="B166" s="9"/>
      <c r="C166" s="11"/>
      <c r="F166" s="10"/>
      <c r="I166" s="8"/>
    </row>
    <row r="167" spans="2:9">
      <c r="B167" s="9"/>
      <c r="C167" s="11"/>
      <c r="F167" s="10"/>
      <c r="I167" s="8"/>
    </row>
    <row r="168" spans="2:9">
      <c r="B168" s="9"/>
      <c r="C168" s="11"/>
      <c r="F168" s="10"/>
      <c r="I168" s="8"/>
    </row>
    <row r="169" spans="2:9">
      <c r="B169" s="9"/>
      <c r="C169" s="11"/>
      <c r="I169" s="8"/>
    </row>
    <row r="170" spans="2:9">
      <c r="B170" s="9"/>
      <c r="C170" s="11"/>
      <c r="I170" s="8"/>
    </row>
    <row r="171" spans="2:9">
      <c r="B171" s="9"/>
      <c r="C171" s="11"/>
      <c r="I171" s="8"/>
    </row>
    <row r="172" spans="2:9">
      <c r="B172" s="9"/>
      <c r="C172" s="11"/>
      <c r="I172" s="8"/>
    </row>
    <row r="173" spans="2:9">
      <c r="B173" s="9"/>
      <c r="C173" s="11"/>
      <c r="F173" s="10"/>
      <c r="I173" s="8"/>
    </row>
    <row r="174" spans="2:9">
      <c r="B174" s="9"/>
      <c r="C174" s="11"/>
      <c r="I174" s="8"/>
    </row>
    <row r="175" spans="2:9">
      <c r="B175" s="9"/>
      <c r="C175" s="11"/>
      <c r="F175" s="10"/>
      <c r="I175" s="8"/>
    </row>
    <row r="176" spans="2:9">
      <c r="B176" s="9"/>
      <c r="C176" s="11"/>
      <c r="I176" s="8"/>
    </row>
    <row r="177" spans="2:9">
      <c r="B177" s="9"/>
      <c r="C177" s="11"/>
      <c r="I177" s="8"/>
    </row>
    <row r="178" spans="2:9">
      <c r="B178" s="9"/>
      <c r="C178" s="11"/>
      <c r="F178" s="10"/>
      <c r="I178" s="8"/>
    </row>
    <row r="179" spans="2:9">
      <c r="B179" s="9"/>
      <c r="C179" s="11"/>
      <c r="I179" s="8"/>
    </row>
    <row r="180" spans="2:9">
      <c r="B180" s="9"/>
      <c r="C180" s="11"/>
      <c r="I180" s="8"/>
    </row>
    <row r="181" spans="2:9">
      <c r="B181" s="9"/>
      <c r="C181" s="11"/>
      <c r="I181" s="8"/>
    </row>
    <row r="182" spans="2:9">
      <c r="B182" s="9"/>
      <c r="C182" s="11"/>
      <c r="I182" s="8"/>
    </row>
    <row r="183" spans="2:9">
      <c r="B183" s="9"/>
      <c r="C183" s="11"/>
      <c r="I183" s="8"/>
    </row>
    <row r="184" spans="2:9">
      <c r="B184" s="9"/>
      <c r="C184" s="11"/>
      <c r="F184" s="10"/>
      <c r="I184" s="8"/>
    </row>
    <row r="185" spans="2:9">
      <c r="B185" s="9"/>
      <c r="C185" s="11"/>
      <c r="F185" s="10"/>
      <c r="I185" s="8"/>
    </row>
    <row r="186" spans="2:9">
      <c r="B186" s="9"/>
      <c r="C186" s="11"/>
      <c r="F186" s="10"/>
      <c r="I186" s="8"/>
    </row>
    <row r="187" spans="2:9">
      <c r="B187" s="9"/>
      <c r="C187" s="11"/>
      <c r="I187" s="8"/>
    </row>
    <row r="188" spans="2:9">
      <c r="B188" s="9"/>
      <c r="C188" s="11"/>
      <c r="I188" s="8"/>
    </row>
    <row r="189" spans="2:9">
      <c r="B189" s="9"/>
      <c r="C189" s="11"/>
      <c r="I189" s="8"/>
    </row>
    <row r="190" spans="2:9">
      <c r="B190" s="9"/>
      <c r="C190" s="11"/>
      <c r="I190" s="8"/>
    </row>
    <row r="191" spans="2:9">
      <c r="B191" s="9"/>
      <c r="C191" s="11"/>
      <c r="I191" s="8"/>
    </row>
    <row r="192" spans="2:9">
      <c r="B192" s="9"/>
      <c r="C192" s="11"/>
      <c r="I192" s="8"/>
    </row>
    <row r="193" spans="2:9">
      <c r="B193" s="9"/>
      <c r="C193" s="11"/>
      <c r="F193" s="10"/>
      <c r="I193" s="8"/>
    </row>
    <row r="194" spans="2:9">
      <c r="B194" s="9"/>
      <c r="C194" s="11"/>
      <c r="I194" s="8"/>
    </row>
    <row r="195" spans="2:9">
      <c r="B195" s="9"/>
      <c r="C195" s="11"/>
      <c r="I195" s="8"/>
    </row>
    <row r="196" spans="2:9">
      <c r="B196" s="9"/>
      <c r="C196" s="11"/>
      <c r="I196" s="8"/>
    </row>
    <row r="197" spans="2:9">
      <c r="B197" s="9"/>
      <c r="C197" s="11"/>
      <c r="I197" s="8"/>
    </row>
    <row r="198" spans="2:9">
      <c r="B198" s="9"/>
      <c r="C198" s="11"/>
      <c r="F198" s="10"/>
      <c r="I198" s="8"/>
    </row>
    <row r="199" spans="2:9">
      <c r="B199" s="9"/>
      <c r="C199" s="11"/>
      <c r="I199" s="8"/>
    </row>
    <row r="200" spans="2:9">
      <c r="B200" s="9"/>
      <c r="C200" s="11"/>
      <c r="F200" s="10"/>
      <c r="I200" s="8"/>
    </row>
    <row r="201" spans="2:9">
      <c r="B201" s="9"/>
      <c r="C201" s="11"/>
      <c r="I201" s="8"/>
    </row>
    <row r="202" spans="2:9">
      <c r="B202" s="9"/>
      <c r="C202" s="11"/>
      <c r="I202" s="8"/>
    </row>
    <row r="203" spans="2:9">
      <c r="B203" s="9"/>
      <c r="C203" s="11"/>
      <c r="I203" s="8"/>
    </row>
    <row r="204" spans="2:9">
      <c r="B204" s="9"/>
      <c r="C204" s="11"/>
      <c r="I204" s="8"/>
    </row>
    <row r="205" spans="2:9">
      <c r="B205" s="9"/>
      <c r="C205" s="11"/>
      <c r="I205" s="8"/>
    </row>
    <row r="206" spans="2:9">
      <c r="B206" s="9"/>
      <c r="C206" s="11"/>
      <c r="I206" s="8"/>
    </row>
    <row r="207" spans="2:9">
      <c r="B207" s="9"/>
      <c r="C207" s="11"/>
      <c r="F207" s="10"/>
      <c r="I207" s="8"/>
    </row>
    <row r="208" spans="2:9">
      <c r="B208" s="9"/>
      <c r="C208" s="11"/>
      <c r="I208" s="8"/>
    </row>
    <row r="209" spans="2:9">
      <c r="B209" s="9"/>
      <c r="C209" s="11"/>
      <c r="F209" s="10"/>
      <c r="I209" s="8"/>
    </row>
    <row r="210" spans="2:9">
      <c r="B210" s="9"/>
      <c r="C210" s="11"/>
      <c r="I210" s="8"/>
    </row>
    <row r="211" spans="2:9">
      <c r="B211" s="9"/>
      <c r="C211" s="11"/>
      <c r="F211" s="10"/>
      <c r="I211" s="8"/>
    </row>
    <row r="212" spans="2:9">
      <c r="B212" s="9"/>
      <c r="C212" s="11"/>
      <c r="F212" s="10"/>
      <c r="I212" s="8"/>
    </row>
    <row r="213" spans="2:9">
      <c r="B213" s="9"/>
      <c r="C213" s="11"/>
      <c r="F213" s="10"/>
      <c r="I213" s="8"/>
    </row>
    <row r="214" spans="2:9">
      <c r="B214" s="9"/>
      <c r="C214" s="11"/>
      <c r="I214" s="8"/>
    </row>
    <row r="215" spans="2:9">
      <c r="B215" s="9"/>
      <c r="C215" s="11"/>
      <c r="I215" s="8"/>
    </row>
    <row r="216" spans="2:9">
      <c r="B216" s="9"/>
      <c r="C216" s="11"/>
      <c r="I216" s="8"/>
    </row>
    <row r="217" spans="2:9">
      <c r="B217" s="9"/>
      <c r="C217" s="11"/>
      <c r="I217" s="8"/>
    </row>
    <row r="218" spans="2:9">
      <c r="B218" s="9"/>
      <c r="C218" s="11"/>
      <c r="I218" s="8"/>
    </row>
    <row r="219" spans="2:9">
      <c r="B219" s="9"/>
      <c r="C219" s="11"/>
      <c r="I219" s="8"/>
    </row>
    <row r="220" spans="2:9">
      <c r="B220" s="9"/>
      <c r="C220" s="11"/>
      <c r="I220" s="8"/>
    </row>
    <row r="221" spans="2:9">
      <c r="B221" s="9"/>
      <c r="C221" s="11"/>
      <c r="I221" s="8"/>
    </row>
    <row r="222" spans="2:9">
      <c r="B222" s="9"/>
      <c r="C222" s="11"/>
      <c r="I222" s="8"/>
    </row>
    <row r="223" spans="2:9">
      <c r="B223" s="9"/>
      <c r="C223" s="11"/>
      <c r="I223" s="8"/>
    </row>
    <row r="224" spans="2:9">
      <c r="B224" s="9"/>
      <c r="C224" s="11"/>
      <c r="I224" s="8"/>
    </row>
    <row r="225" spans="2:9">
      <c r="B225" s="9"/>
      <c r="C225" s="11"/>
      <c r="I225" s="8"/>
    </row>
    <row r="226" spans="2:9">
      <c r="B226" s="9"/>
      <c r="C226" s="11"/>
      <c r="I226" s="8"/>
    </row>
    <row r="227" spans="2:9">
      <c r="B227" s="9"/>
      <c r="C227" s="11"/>
      <c r="F227" s="10"/>
      <c r="I227" s="8"/>
    </row>
    <row r="228" spans="2:9">
      <c r="B228" s="9"/>
      <c r="C228" s="11"/>
      <c r="I228" s="8"/>
    </row>
  </sheetData>
  <mergeCells count="1">
    <mergeCell ref="B2:C2"/>
  </mergeCells>
  <phoneticPr fontId="2"/>
  <dataValidations count="4">
    <dataValidation imeMode="off" allowBlank="1" showInputMessage="1" showErrorMessage="1" sqref="C1 G1:I4 C3:C1048576 D5:I100 G101:I1048576 B1:B1048576"/>
    <dataValidation type="list" allowBlank="1" showInputMessage="1" showErrorMessage="1" sqref="D2">
      <formula1>"広尾店,青山店,千葉店,幕張店"</formula1>
    </dataValidation>
    <dataValidation type="list" allowBlank="1" showInputMessage="1" showErrorMessage="1" sqref="E101:E228">
      <formula1>"青山店,広尾店,千葉店,幕張店"</formula1>
    </dataValidation>
    <dataValidation type="list" imeMode="hiragana" allowBlank="1" showInputMessage="1" showErrorMessage="1" sqref="D101:D228">
      <formula1>"東京地区,千葉地区"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全データ</vt:lpstr>
      <vt:lpstr>抽出</vt:lpstr>
      <vt:lpstr>No.</vt:lpstr>
      <vt:lpstr>金額</vt:lpstr>
      <vt:lpstr>商品名</vt:lpstr>
      <vt:lpstr>数量</vt:lpstr>
      <vt:lpstr>全データ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2011-04-27T11:58:15Z</dcterms:modified>
</cp:coreProperties>
</file>