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5015" windowHeight="7980" activeTab="1"/>
  </bookViews>
  <sheets>
    <sheet name="開始" sheetId="1" r:id="rId1"/>
    <sheet name="完成" sheetId="2" r:id="rId2"/>
  </sheets>
  <calcPr calcId="144525"/>
</workbook>
</file>

<file path=xl/calcChain.xml><?xml version="1.0" encoding="utf-8"?>
<calcChain xmlns="http://schemas.openxmlformats.org/spreadsheetml/2006/main">
  <c r="F13" i="1" l="1"/>
  <c r="F12" i="1"/>
  <c r="F11" i="1"/>
  <c r="F10" i="1"/>
  <c r="F9" i="1"/>
  <c r="F8" i="1"/>
  <c r="F7" i="1"/>
  <c r="F6" i="1"/>
  <c r="F5" i="1"/>
  <c r="F4" i="1"/>
  <c r="H7" i="2"/>
  <c r="H8" i="2"/>
  <c r="H5" i="2"/>
  <c r="H6" i="2"/>
  <c r="H4" i="2"/>
  <c r="F13" i="2" l="1"/>
  <c r="F12" i="2"/>
  <c r="F11" i="2"/>
  <c r="F10" i="2"/>
  <c r="F9" i="2"/>
  <c r="F8" i="2"/>
  <c r="F7" i="2"/>
  <c r="F6" i="2"/>
  <c r="F5" i="2"/>
  <c r="F4" i="2"/>
  <c r="I5" i="2" l="1"/>
  <c r="I7" i="2"/>
  <c r="I6" i="2"/>
  <c r="I8" i="2"/>
  <c r="I4" i="2"/>
</calcChain>
</file>

<file path=xl/sharedStrings.xml><?xml version="1.0" encoding="utf-8"?>
<sst xmlns="http://schemas.openxmlformats.org/spreadsheetml/2006/main" count="58" uniqueCount="21">
  <si>
    <t>No</t>
    <phoneticPr fontId="1"/>
  </si>
  <si>
    <t>氏名</t>
    <rPh sb="0" eb="2">
      <t>シメイ</t>
    </rPh>
    <phoneticPr fontId="1"/>
  </si>
  <si>
    <t>麻生　浩平</t>
    <rPh sb="0" eb="2">
      <t>アソウ</t>
    </rPh>
    <rPh sb="3" eb="5">
      <t>コウヘイ</t>
    </rPh>
    <phoneticPr fontId="1"/>
  </si>
  <si>
    <t>井上　真央</t>
    <rPh sb="0" eb="2">
      <t>イノウエ</t>
    </rPh>
    <rPh sb="3" eb="5">
      <t>マオ</t>
    </rPh>
    <phoneticPr fontId="1"/>
  </si>
  <si>
    <t>加藤　亮太</t>
    <rPh sb="0" eb="2">
      <t>カトウ</t>
    </rPh>
    <rPh sb="3" eb="5">
      <t>リョウタ</t>
    </rPh>
    <phoneticPr fontId="1"/>
  </si>
  <si>
    <t>佐々木　健斗</t>
    <rPh sb="0" eb="3">
      <t>ササキ</t>
    </rPh>
    <rPh sb="4" eb="6">
      <t>ケント</t>
    </rPh>
    <phoneticPr fontId="1"/>
  </si>
  <si>
    <t>田中　美優</t>
    <rPh sb="0" eb="2">
      <t>タナカ</t>
    </rPh>
    <rPh sb="3" eb="5">
      <t>ミユ</t>
    </rPh>
    <phoneticPr fontId="1"/>
  </si>
  <si>
    <t>中川　梨乃</t>
    <rPh sb="0" eb="2">
      <t>ナカガワ</t>
    </rPh>
    <rPh sb="3" eb="5">
      <t>リノ</t>
    </rPh>
    <phoneticPr fontId="1"/>
  </si>
  <si>
    <t>林　紗央理</t>
    <rPh sb="0" eb="1">
      <t>ハヤシ</t>
    </rPh>
    <rPh sb="2" eb="5">
      <t>サオリ</t>
    </rPh>
    <phoneticPr fontId="1"/>
  </si>
  <si>
    <t>丸居　優介</t>
    <rPh sb="0" eb="2">
      <t>マルイ</t>
    </rPh>
    <rPh sb="3" eb="5">
      <t>ユウスケ</t>
    </rPh>
    <phoneticPr fontId="1"/>
  </si>
  <si>
    <t>矢田　藍</t>
    <rPh sb="0" eb="2">
      <t>ヤタ</t>
    </rPh>
    <rPh sb="3" eb="4">
      <t>アイ</t>
    </rPh>
    <phoneticPr fontId="1"/>
  </si>
  <si>
    <t>渡辺　詩乃</t>
    <rPh sb="0" eb="2">
      <t>ワタナベ</t>
    </rPh>
    <rPh sb="3" eb="5">
      <t>シノ</t>
    </rPh>
    <phoneticPr fontId="1"/>
  </si>
  <si>
    <t>【試験結果】</t>
    <rPh sb="1" eb="3">
      <t>シケン</t>
    </rPh>
    <rPh sb="3" eb="5">
      <t>ケッカ</t>
    </rPh>
    <phoneticPr fontId="1"/>
  </si>
  <si>
    <t>点数</t>
    <rPh sb="0" eb="2">
      <t>テンスウ</t>
    </rPh>
    <phoneticPr fontId="1"/>
  </si>
  <si>
    <t>クラス</t>
    <phoneticPr fontId="1"/>
  </si>
  <si>
    <t>A</t>
    <phoneticPr fontId="1"/>
  </si>
  <si>
    <t>B</t>
    <phoneticPr fontId="1"/>
  </si>
  <si>
    <t>順位用</t>
    <rPh sb="0" eb="2">
      <t>ジュンイ</t>
    </rPh>
    <rPh sb="2" eb="3">
      <t>ヨウ</t>
    </rPh>
    <phoneticPr fontId="1"/>
  </si>
  <si>
    <t>順位</t>
    <rPh sb="0" eb="2">
      <t>ジュンイ</t>
    </rPh>
    <phoneticPr fontId="1"/>
  </si>
  <si>
    <t>氏名</t>
    <rPh sb="0" eb="2">
      <t>シメイ</t>
    </rPh>
    <phoneticPr fontId="1"/>
  </si>
  <si>
    <t>■上位5名</t>
    <rPh sb="1" eb="3">
      <t>ジョウイ</t>
    </rPh>
    <rPh sb="4" eb="5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</si>
</sst>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\(aaa\)"/>
  </numFmts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0" fillId="0" borderId="0" xfId="0" applyNumberFormat="1">
      <alignment vertical="center"/>
    </xf>
    <xf numFmtId="0" fontId="3" fillId="0" borderId="0" xfId="0" applyNumberFormat="1" applyFont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"/>
  <sheetViews>
    <sheetView workbookViewId="0">
      <selection activeCell="H4" sqref="H4"/>
    </sheetView>
  </sheetViews>
  <sheetFormatPr defaultRowHeight="13.5" x14ac:dyDescent="0.15"/>
  <cols>
    <col min="1" max="1" width="2.125" style="2" customWidth="1"/>
    <col min="2" max="2" width="3.625" style="7" customWidth="1"/>
    <col min="3" max="3" width="6.75" style="7" bestFit="1" customWidth="1"/>
    <col min="4" max="4" width="12.625" style="4" customWidth="1"/>
    <col min="5" max="5" width="6.125" style="2" customWidth="1"/>
    <col min="6" max="6" width="7.75" style="2" bestFit="1" customWidth="1"/>
    <col min="7" max="7" width="3.125" style="2" customWidth="1"/>
    <col min="8" max="8" width="5.125" style="2" customWidth="1"/>
    <col min="9" max="9" width="12.625" style="2" customWidth="1"/>
    <col min="10" max="16384" width="9" style="2"/>
  </cols>
  <sheetData>
    <row r="1" spans="2:9" ht="14.25" x14ac:dyDescent="0.15">
      <c r="B1" s="8" t="s">
        <v>12</v>
      </c>
      <c r="C1" s="8"/>
      <c r="D1" s="6"/>
      <c r="H1" s="15" t="s">
        <v>20</v>
      </c>
    </row>
    <row r="2" spans="2:9" ht="3.75" customHeight="1" x14ac:dyDescent="0.15"/>
    <row r="3" spans="2:9" x14ac:dyDescent="0.15">
      <c r="B3" s="9" t="s">
        <v>0</v>
      </c>
      <c r="C3" s="9" t="s">
        <v>14</v>
      </c>
      <c r="D3" s="3" t="s">
        <v>1</v>
      </c>
      <c r="E3" s="1" t="s">
        <v>13</v>
      </c>
      <c r="F3" s="14" t="s">
        <v>17</v>
      </c>
      <c r="H3" s="14" t="s">
        <v>18</v>
      </c>
      <c r="I3" s="14" t="s">
        <v>19</v>
      </c>
    </row>
    <row r="4" spans="2:9" x14ac:dyDescent="0.15">
      <c r="B4" s="10">
        <v>1</v>
      </c>
      <c r="C4" s="11" t="s">
        <v>15</v>
      </c>
      <c r="D4" s="11" t="s">
        <v>2</v>
      </c>
      <c r="E4" s="5">
        <v>67</v>
      </c>
      <c r="F4" s="5">
        <f>E4+(1000-ROW())*0.001</f>
        <v>67.995999999999995</v>
      </c>
      <c r="H4" s="5"/>
      <c r="I4" s="5"/>
    </row>
    <row r="5" spans="2:9" x14ac:dyDescent="0.15">
      <c r="B5" s="10">
        <v>2</v>
      </c>
      <c r="C5" s="11" t="s">
        <v>15</v>
      </c>
      <c r="D5" s="11" t="s">
        <v>3</v>
      </c>
      <c r="E5" s="5">
        <v>84</v>
      </c>
      <c r="F5" s="5">
        <f t="shared" ref="F5:F13" si="0">E5+(1000-ROW())*0.001</f>
        <v>84.995000000000005</v>
      </c>
      <c r="H5" s="5"/>
      <c r="I5" s="5"/>
    </row>
    <row r="6" spans="2:9" x14ac:dyDescent="0.15">
      <c r="B6" s="10">
        <v>3</v>
      </c>
      <c r="C6" s="12" t="s">
        <v>16</v>
      </c>
      <c r="D6" s="11" t="s">
        <v>4</v>
      </c>
      <c r="E6" s="5">
        <v>34</v>
      </c>
      <c r="F6" s="5">
        <f t="shared" si="0"/>
        <v>34.994</v>
      </c>
      <c r="H6" s="5"/>
      <c r="I6" s="5"/>
    </row>
    <row r="7" spans="2:9" x14ac:dyDescent="0.15">
      <c r="B7" s="10">
        <v>4</v>
      </c>
      <c r="C7" s="12" t="s">
        <v>16</v>
      </c>
      <c r="D7" s="12" t="s">
        <v>5</v>
      </c>
      <c r="E7" s="5">
        <v>54</v>
      </c>
      <c r="F7" s="5">
        <f t="shared" si="0"/>
        <v>54.993000000000002</v>
      </c>
      <c r="H7" s="5"/>
      <c r="I7" s="5"/>
    </row>
    <row r="8" spans="2:9" x14ac:dyDescent="0.15">
      <c r="B8" s="10">
        <v>5</v>
      </c>
      <c r="C8" s="11" t="s">
        <v>15</v>
      </c>
      <c r="D8" s="12" t="s">
        <v>6</v>
      </c>
      <c r="E8" s="13">
        <v>100</v>
      </c>
      <c r="F8" s="5">
        <f t="shared" si="0"/>
        <v>100.992</v>
      </c>
      <c r="H8" s="5"/>
      <c r="I8" s="5"/>
    </row>
    <row r="9" spans="2:9" x14ac:dyDescent="0.15">
      <c r="B9" s="10">
        <v>6</v>
      </c>
      <c r="C9" s="12" t="s">
        <v>16</v>
      </c>
      <c r="D9" s="12" t="s">
        <v>7</v>
      </c>
      <c r="E9" s="5">
        <v>76</v>
      </c>
      <c r="F9" s="5">
        <f t="shared" si="0"/>
        <v>76.991</v>
      </c>
    </row>
    <row r="10" spans="2:9" x14ac:dyDescent="0.15">
      <c r="B10" s="10">
        <v>7</v>
      </c>
      <c r="C10" s="11" t="s">
        <v>15</v>
      </c>
      <c r="D10" s="12" t="s">
        <v>8</v>
      </c>
      <c r="E10" s="5">
        <v>82</v>
      </c>
      <c r="F10" s="5">
        <f t="shared" si="0"/>
        <v>82.99</v>
      </c>
    </row>
    <row r="11" spans="2:9" x14ac:dyDescent="0.15">
      <c r="B11" s="10">
        <v>8</v>
      </c>
      <c r="C11" s="11" t="s">
        <v>15</v>
      </c>
      <c r="D11" s="12" t="s">
        <v>9</v>
      </c>
      <c r="E11" s="5">
        <v>100</v>
      </c>
      <c r="F11" s="5">
        <f t="shared" si="0"/>
        <v>100.989</v>
      </c>
    </row>
    <row r="12" spans="2:9" x14ac:dyDescent="0.15">
      <c r="B12" s="10">
        <v>9</v>
      </c>
      <c r="C12" s="12" t="s">
        <v>16</v>
      </c>
      <c r="D12" s="11" t="s">
        <v>10</v>
      </c>
      <c r="E12" s="5">
        <v>71</v>
      </c>
      <c r="F12" s="5">
        <f t="shared" si="0"/>
        <v>71.988</v>
      </c>
    </row>
    <row r="13" spans="2:9" x14ac:dyDescent="0.15">
      <c r="B13" s="10">
        <v>10</v>
      </c>
      <c r="C13" s="12" t="s">
        <v>16</v>
      </c>
      <c r="D13" s="12" t="s">
        <v>11</v>
      </c>
      <c r="E13" s="5">
        <v>66</v>
      </c>
      <c r="F13" s="5">
        <f t="shared" si="0"/>
        <v>66.986999999999995</v>
      </c>
    </row>
  </sheetData>
  <sortState ref="B4:F13">
    <sortCondition ref="D4"/>
  </sortState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"/>
  <sheetViews>
    <sheetView tabSelected="1" workbookViewId="0">
      <selection activeCell="H4" sqref="H4"/>
    </sheetView>
  </sheetViews>
  <sheetFormatPr defaultRowHeight="13.5" x14ac:dyDescent="0.15"/>
  <cols>
    <col min="1" max="1" width="2.125" style="2" customWidth="1"/>
    <col min="2" max="2" width="3.625" style="7" customWidth="1"/>
    <col min="3" max="3" width="6.75" style="7" bestFit="1" customWidth="1"/>
    <col min="4" max="4" width="12.625" style="4" customWidth="1"/>
    <col min="5" max="5" width="6.125" style="2" customWidth="1"/>
    <col min="6" max="6" width="7.75" style="2" bestFit="1" customWidth="1"/>
    <col min="7" max="7" width="3.125" style="2" customWidth="1"/>
    <col min="8" max="8" width="5.125" style="2" customWidth="1"/>
    <col min="9" max="9" width="12.625" style="2" customWidth="1"/>
    <col min="10" max="16384" width="9" style="2"/>
  </cols>
  <sheetData>
    <row r="1" spans="2:9" ht="14.25" x14ac:dyDescent="0.15">
      <c r="B1" s="8" t="s">
        <v>12</v>
      </c>
      <c r="C1" s="8"/>
      <c r="D1" s="6"/>
      <c r="H1" s="15" t="s">
        <v>20</v>
      </c>
    </row>
    <row r="2" spans="2:9" ht="3.75" customHeight="1" x14ac:dyDescent="0.15"/>
    <row r="3" spans="2:9" x14ac:dyDescent="0.15">
      <c r="B3" s="9" t="s">
        <v>0</v>
      </c>
      <c r="C3" s="9" t="s">
        <v>14</v>
      </c>
      <c r="D3" s="3" t="s">
        <v>1</v>
      </c>
      <c r="E3" s="1" t="s">
        <v>13</v>
      </c>
      <c r="F3" s="14" t="s">
        <v>17</v>
      </c>
      <c r="H3" s="14" t="s">
        <v>18</v>
      </c>
      <c r="I3" s="14" t="s">
        <v>19</v>
      </c>
    </row>
    <row r="4" spans="2:9" x14ac:dyDescent="0.15">
      <c r="B4" s="10">
        <v>1</v>
      </c>
      <c r="C4" s="11" t="s">
        <v>15</v>
      </c>
      <c r="D4" s="11" t="s">
        <v>2</v>
      </c>
      <c r="E4" s="5">
        <v>67</v>
      </c>
      <c r="F4" s="5">
        <f>E4+(1000-ROW())*0.001</f>
        <v>67.995999999999995</v>
      </c>
      <c r="H4" s="5">
        <f>RANK(LARGE($E$4:$E$13,ROW(A1)),$E$4:$E$13)</f>
        <v>1</v>
      </c>
      <c r="I4" s="5" t="str">
        <f>INDEX($D$4:$D$13,MATCH(LARGE($F$4:$F$13,ROW(A1)),$F$4:$F$13,0))</f>
        <v>田中　美優</v>
      </c>
    </row>
    <row r="5" spans="2:9" x14ac:dyDescent="0.15">
      <c r="B5" s="10">
        <v>2</v>
      </c>
      <c r="C5" s="11" t="s">
        <v>15</v>
      </c>
      <c r="D5" s="11" t="s">
        <v>3</v>
      </c>
      <c r="E5" s="5">
        <v>84</v>
      </c>
      <c r="F5" s="5">
        <f t="shared" ref="F5:F13" si="0">E5+(1000-ROW())*0.001</f>
        <v>84.995000000000005</v>
      </c>
      <c r="H5" s="5">
        <f t="shared" ref="H5:H8" si="1">RANK(LARGE($E$4:$E$13,ROW(A2)),$E$4:$E$13)</f>
        <v>1</v>
      </c>
      <c r="I5" s="5" t="str">
        <f>INDEX($D$4:$D$13,MATCH(LARGE($F$4:$F$13,ROW(A2)),$F$4:$F$13,0))</f>
        <v>丸居　優介</v>
      </c>
    </row>
    <row r="6" spans="2:9" x14ac:dyDescent="0.15">
      <c r="B6" s="10">
        <v>3</v>
      </c>
      <c r="C6" s="12" t="s">
        <v>16</v>
      </c>
      <c r="D6" s="11" t="s">
        <v>4</v>
      </c>
      <c r="E6" s="5">
        <v>34</v>
      </c>
      <c r="F6" s="5">
        <f t="shared" si="0"/>
        <v>34.994</v>
      </c>
      <c r="H6" s="5">
        <f t="shared" si="1"/>
        <v>3</v>
      </c>
      <c r="I6" s="5" t="str">
        <f>INDEX($D$4:$D$13,MATCH(LARGE($F$4:$F$13,ROW(A3)),$F$4:$F$13,0))</f>
        <v>井上　真央</v>
      </c>
    </row>
    <row r="7" spans="2:9" x14ac:dyDescent="0.15">
      <c r="B7" s="10">
        <v>4</v>
      </c>
      <c r="C7" s="12" t="s">
        <v>16</v>
      </c>
      <c r="D7" s="12" t="s">
        <v>5</v>
      </c>
      <c r="E7" s="5">
        <v>54</v>
      </c>
      <c r="F7" s="5">
        <f t="shared" si="0"/>
        <v>54.993000000000002</v>
      </c>
      <c r="H7" s="5">
        <f>RANK(LARGE($E$4:$E$13,ROW(A4)),$E$4:$E$13)</f>
        <v>4</v>
      </c>
      <c r="I7" s="5" t="str">
        <f>INDEX($D$4:$D$13,MATCH(LARGE($F$4:$F$13,ROW(A4)),$F$4:$F$13,0))</f>
        <v>林　紗央理</v>
      </c>
    </row>
    <row r="8" spans="2:9" x14ac:dyDescent="0.15">
      <c r="B8" s="10">
        <v>5</v>
      </c>
      <c r="C8" s="11" t="s">
        <v>15</v>
      </c>
      <c r="D8" s="12" t="s">
        <v>6</v>
      </c>
      <c r="E8" s="13">
        <v>100</v>
      </c>
      <c r="F8" s="5">
        <f t="shared" si="0"/>
        <v>100.992</v>
      </c>
      <c r="H8" s="5">
        <f t="shared" si="1"/>
        <v>5</v>
      </c>
      <c r="I8" s="5" t="str">
        <f>INDEX($D$4:$D$13,MATCH(LARGE($F$4:$F$13,ROW(A5)),$F$4:$F$13,0))</f>
        <v>中川　梨乃</v>
      </c>
    </row>
    <row r="9" spans="2:9" x14ac:dyDescent="0.15">
      <c r="B9" s="10">
        <v>6</v>
      </c>
      <c r="C9" s="12" t="s">
        <v>16</v>
      </c>
      <c r="D9" s="12" t="s">
        <v>7</v>
      </c>
      <c r="E9" s="5">
        <v>76</v>
      </c>
      <c r="F9" s="5">
        <f t="shared" si="0"/>
        <v>76.991</v>
      </c>
    </row>
    <row r="10" spans="2:9" x14ac:dyDescent="0.15">
      <c r="B10" s="10">
        <v>7</v>
      </c>
      <c r="C10" s="11" t="s">
        <v>15</v>
      </c>
      <c r="D10" s="12" t="s">
        <v>8</v>
      </c>
      <c r="E10" s="5">
        <v>82</v>
      </c>
      <c r="F10" s="5">
        <f t="shared" si="0"/>
        <v>82.99</v>
      </c>
    </row>
    <row r="11" spans="2:9" x14ac:dyDescent="0.15">
      <c r="B11" s="10">
        <v>8</v>
      </c>
      <c r="C11" s="11" t="s">
        <v>15</v>
      </c>
      <c r="D11" s="12" t="s">
        <v>9</v>
      </c>
      <c r="E11" s="5">
        <v>100</v>
      </c>
      <c r="F11" s="5">
        <f t="shared" si="0"/>
        <v>100.989</v>
      </c>
    </row>
    <row r="12" spans="2:9" x14ac:dyDescent="0.15">
      <c r="B12" s="10">
        <v>9</v>
      </c>
      <c r="C12" s="12" t="s">
        <v>16</v>
      </c>
      <c r="D12" s="11" t="s">
        <v>10</v>
      </c>
      <c r="E12" s="5">
        <v>71</v>
      </c>
      <c r="F12" s="5">
        <f t="shared" si="0"/>
        <v>71.988</v>
      </c>
    </row>
    <row r="13" spans="2:9" x14ac:dyDescent="0.15">
      <c r="B13" s="10">
        <v>10</v>
      </c>
      <c r="C13" s="12" t="s">
        <v>16</v>
      </c>
      <c r="D13" s="12" t="s">
        <v>11</v>
      </c>
      <c r="E13" s="5">
        <v>66</v>
      </c>
      <c r="F13" s="5">
        <f t="shared" si="0"/>
        <v>66.986999999999995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2009-06-01T12:20:41Z</dcterms:created>
  <dcterms:modified xsi:type="dcterms:W3CDTF">2011-04-26T19:18:26Z</dcterms:modified>
</cp:coreProperties>
</file>