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D10" i="4" l="1"/>
  <c r="E10" i="4"/>
  <c r="D11" i="4"/>
  <c r="E11" i="4"/>
  <c r="C11" i="4"/>
  <c r="C10" i="4"/>
  <c r="E9" i="1" l="1"/>
  <c r="D9" i="1"/>
  <c r="C9" i="1"/>
  <c r="E7" i="1"/>
  <c r="D7" i="1"/>
  <c r="C7" i="1"/>
  <c r="E5" i="1"/>
  <c r="D5" i="1"/>
  <c r="C5" i="1"/>
  <c r="D9" i="4"/>
  <c r="E9" i="4"/>
  <c r="C9" i="4"/>
  <c r="D7" i="4"/>
  <c r="E7" i="4"/>
  <c r="C7" i="4"/>
  <c r="D5" i="4"/>
  <c r="E5" i="4"/>
  <c r="C5" i="4"/>
</calcChain>
</file>

<file path=xl/sharedStrings.xml><?xml version="1.0" encoding="utf-8"?>
<sst xmlns="http://schemas.openxmlformats.org/spreadsheetml/2006/main" count="16" uniqueCount="8">
  <si>
    <t>【売上データ】</t>
    <rPh sb="1" eb="3">
      <t>ウリアゲ</t>
    </rPh>
    <phoneticPr fontId="3"/>
  </si>
  <si>
    <t>タンブラー</t>
    <phoneticPr fontId="3"/>
  </si>
  <si>
    <t>ビアジョッキ</t>
    <phoneticPr fontId="3"/>
  </si>
  <si>
    <t>ピッチャー</t>
    <phoneticPr fontId="3"/>
  </si>
  <si>
    <t>4月</t>
    <rPh sb="1" eb="2">
      <t>ガツ</t>
    </rPh>
    <phoneticPr fontId="3"/>
  </si>
  <si>
    <t>5月</t>
  </si>
  <si>
    <t>6月</t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</si>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</sst>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2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3" xfId="0" applyBorder="1">
      <alignment vertical="center"/>
    </xf>
    <xf numFmtId="38" fontId="0" fillId="0" borderId="4" xfId="1" applyFont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2" xfId="1" applyFont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38" fontId="0" fillId="0" borderId="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176" fontId="4" fillId="2" borderId="1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>
      <selection activeCell="C10" sqref="C10"/>
    </sheetView>
  </sheetViews>
  <sheetFormatPr defaultRowHeight="13.5" x14ac:dyDescent="0.15"/>
  <cols>
    <col min="1" max="1" width="1.625" customWidth="1"/>
    <col min="2" max="2" width="11.625" style="2" bestFit="1" customWidth="1"/>
    <col min="3" max="5" width="9.125" customWidth="1"/>
  </cols>
  <sheetData>
    <row r="1" spans="2:5" ht="14.25" x14ac:dyDescent="0.15">
      <c r="B1" s="1" t="s">
        <v>0</v>
      </c>
    </row>
    <row r="2" spans="2:5" ht="3.75" customHeight="1" thickBot="1" x14ac:dyDescent="0.2"/>
    <row r="3" spans="2:5" x14ac:dyDescent="0.15">
      <c r="B3" s="8"/>
      <c r="C3" s="9" t="s">
        <v>4</v>
      </c>
      <c r="D3" s="9" t="s">
        <v>5</v>
      </c>
      <c r="E3" s="10" t="s">
        <v>6</v>
      </c>
    </row>
    <row r="4" spans="2:5" x14ac:dyDescent="0.15">
      <c r="B4" s="21" t="s">
        <v>1</v>
      </c>
      <c r="C4" s="4">
        <v>498</v>
      </c>
      <c r="D4" s="4">
        <v>324</v>
      </c>
      <c r="E4" s="11">
        <v>286</v>
      </c>
    </row>
    <row r="5" spans="2:5" x14ac:dyDescent="0.15">
      <c r="B5" s="21"/>
      <c r="C5" s="3">
        <f>C4*500</f>
        <v>249000</v>
      </c>
      <c r="D5" s="3">
        <f t="shared" ref="D5:E5" si="0">D4*500</f>
        <v>162000</v>
      </c>
      <c r="E5" s="12">
        <f t="shared" si="0"/>
        <v>143000</v>
      </c>
    </row>
    <row r="6" spans="2:5" x14ac:dyDescent="0.15">
      <c r="B6" s="21" t="s">
        <v>2</v>
      </c>
      <c r="C6" s="4">
        <v>326</v>
      </c>
      <c r="D6" s="4">
        <v>280</v>
      </c>
      <c r="E6" s="11">
        <v>415</v>
      </c>
    </row>
    <row r="7" spans="2:5" x14ac:dyDescent="0.15">
      <c r="B7" s="21"/>
      <c r="C7" s="3">
        <f>C6*980</f>
        <v>319480</v>
      </c>
      <c r="D7" s="3">
        <f t="shared" ref="D7:E7" si="1">D6*980</f>
        <v>274400</v>
      </c>
      <c r="E7" s="12">
        <f t="shared" si="1"/>
        <v>406700</v>
      </c>
    </row>
    <row r="8" spans="2:5" x14ac:dyDescent="0.15">
      <c r="B8" s="21" t="s">
        <v>3</v>
      </c>
      <c r="C8" s="5">
        <v>125</v>
      </c>
      <c r="D8" s="4">
        <v>214</v>
      </c>
      <c r="E8" s="11">
        <v>98</v>
      </c>
    </row>
    <row r="9" spans="2:5" ht="14.25" thickBot="1" x14ac:dyDescent="0.2">
      <c r="B9" s="22"/>
      <c r="C9" s="7">
        <f>2500*C8</f>
        <v>312500</v>
      </c>
      <c r="D9" s="7">
        <f t="shared" ref="D9:E9" si="2">2500*D8</f>
        <v>535000</v>
      </c>
      <c r="E9" s="13">
        <f t="shared" si="2"/>
        <v>245000</v>
      </c>
    </row>
    <row r="10" spans="2:5" ht="14.25" thickTop="1" x14ac:dyDescent="0.15">
      <c r="B10" s="23" t="s">
        <v>7</v>
      </c>
      <c r="C10" s="6"/>
      <c r="D10" s="6"/>
      <c r="E10" s="14"/>
    </row>
    <row r="11" spans="2:5" ht="14.25" thickBot="1" x14ac:dyDescent="0.2">
      <c r="B11" s="24"/>
      <c r="C11" s="15"/>
      <c r="D11" s="15"/>
      <c r="E11" s="16"/>
    </row>
  </sheetData>
  <mergeCells count="4"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workbookViewId="0">
      <selection activeCell="C10" sqref="C10"/>
    </sheetView>
  </sheetViews>
  <sheetFormatPr defaultRowHeight="13.5" x14ac:dyDescent="0.15"/>
  <cols>
    <col min="1" max="1" width="1.625" customWidth="1"/>
    <col min="2" max="2" width="11.625" style="2" bestFit="1" customWidth="1"/>
    <col min="3" max="5" width="9.125" customWidth="1"/>
  </cols>
  <sheetData>
    <row r="1" spans="2:5" ht="14.25" x14ac:dyDescent="0.15">
      <c r="B1" s="1" t="s">
        <v>0</v>
      </c>
    </row>
    <row r="2" spans="2:5" ht="3.75" customHeight="1" thickBot="1" x14ac:dyDescent="0.2"/>
    <row r="3" spans="2:5" x14ac:dyDescent="0.15">
      <c r="B3" s="8"/>
      <c r="C3" s="9" t="s">
        <v>4</v>
      </c>
      <c r="D3" s="9" t="s">
        <v>5</v>
      </c>
      <c r="E3" s="10" t="s">
        <v>6</v>
      </c>
    </row>
    <row r="4" spans="2:5" x14ac:dyDescent="0.15">
      <c r="B4" s="21" t="s">
        <v>1</v>
      </c>
      <c r="C4" s="4">
        <v>498</v>
      </c>
      <c r="D4" s="4">
        <v>324</v>
      </c>
      <c r="E4" s="11">
        <v>286</v>
      </c>
    </row>
    <row r="5" spans="2:5" x14ac:dyDescent="0.15">
      <c r="B5" s="21"/>
      <c r="C5" s="3">
        <f>C4*500</f>
        <v>249000</v>
      </c>
      <c r="D5" s="3">
        <f t="shared" ref="D5:E5" si="0">D4*500</f>
        <v>162000</v>
      </c>
      <c r="E5" s="12">
        <f t="shared" si="0"/>
        <v>143000</v>
      </c>
    </row>
    <row r="6" spans="2:5" x14ac:dyDescent="0.15">
      <c r="B6" s="21" t="s">
        <v>2</v>
      </c>
      <c r="C6" s="4">
        <v>326</v>
      </c>
      <c r="D6" s="4">
        <v>280</v>
      </c>
      <c r="E6" s="11">
        <v>415</v>
      </c>
    </row>
    <row r="7" spans="2:5" x14ac:dyDescent="0.15">
      <c r="B7" s="21"/>
      <c r="C7" s="3">
        <f>C6*980</f>
        <v>319480</v>
      </c>
      <c r="D7" s="3">
        <f t="shared" ref="D7:E7" si="1">D6*980</f>
        <v>274400</v>
      </c>
      <c r="E7" s="12">
        <f t="shared" si="1"/>
        <v>406700</v>
      </c>
    </row>
    <row r="8" spans="2:5" x14ac:dyDescent="0.15">
      <c r="B8" s="21" t="s">
        <v>3</v>
      </c>
      <c r="C8" s="5">
        <v>125</v>
      </c>
      <c r="D8" s="4">
        <v>214</v>
      </c>
      <c r="E8" s="11">
        <v>98</v>
      </c>
    </row>
    <row r="9" spans="2:5" ht="14.25" thickBot="1" x14ac:dyDescent="0.2">
      <c r="B9" s="22"/>
      <c r="C9" s="7">
        <f>2500*C8</f>
        <v>312500</v>
      </c>
      <c r="D9" s="7">
        <f t="shared" ref="D9:E9" si="2">2500*D8</f>
        <v>535000</v>
      </c>
      <c r="E9" s="13">
        <f t="shared" si="2"/>
        <v>245000</v>
      </c>
    </row>
    <row r="10" spans="2:5" ht="14.25" thickTop="1" x14ac:dyDescent="0.15">
      <c r="B10" s="23" t="s">
        <v>7</v>
      </c>
      <c r="C10" s="17">
        <f>SUMPRODUCT((MOD(ROW(C$4:C$9),2)=0)*C$4:C$9)</f>
        <v>949</v>
      </c>
      <c r="D10" s="17">
        <f t="shared" ref="D10:E10" si="3">SUMPRODUCT((MOD(ROW(D$4:D$9),2)=0)*D$4:D$9)</f>
        <v>818</v>
      </c>
      <c r="E10" s="18">
        <f t="shared" si="3"/>
        <v>799</v>
      </c>
    </row>
    <row r="11" spans="2:5" ht="14.25" thickBot="1" x14ac:dyDescent="0.2">
      <c r="B11" s="24"/>
      <c r="C11" s="19">
        <f>SUMPRODUCT((MOD(ROW(C$4:C$9),2)=1)*C$4:C$9)</f>
        <v>880980</v>
      </c>
      <c r="D11" s="19">
        <f t="shared" ref="D11:E11" si="4">SUMPRODUCT((MOD(ROW(D$4:D$9),2)=1)*D$4:D$9)</f>
        <v>971400</v>
      </c>
      <c r="E11" s="20">
        <f t="shared" si="4"/>
        <v>794700</v>
      </c>
    </row>
  </sheetData>
  <mergeCells count="4"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2011-04-26T14:42:23Z</dcterms:modified>
</cp:coreProperties>
</file>