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D11" i="4" l="1"/>
  <c r="E11" i="4"/>
  <c r="F11" i="4"/>
  <c r="E10" i="4"/>
  <c r="F10" i="4"/>
  <c r="D10" i="4"/>
  <c r="F9" i="1"/>
  <c r="E9" i="1"/>
  <c r="D9" i="1"/>
  <c r="F7" i="1"/>
  <c r="E7" i="1"/>
  <c r="D7" i="1"/>
  <c r="F5" i="1"/>
  <c r="E5" i="1"/>
  <c r="D5" i="1"/>
  <c r="E9" i="4"/>
  <c r="F9" i="4"/>
  <c r="D9" i="4"/>
  <c r="E7" i="4"/>
  <c r="F7" i="4"/>
  <c r="D7" i="4"/>
  <c r="E5" i="4"/>
  <c r="F5" i="4"/>
  <c r="D5" i="4"/>
</calcChain>
</file>

<file path=xl/sharedStrings.xml><?xml version="1.0" encoding="utf-8"?>
<sst xmlns="http://schemas.openxmlformats.org/spreadsheetml/2006/main" count="32" uniqueCount="10">
  <si>
    <t>【売上データ】</t>
    <rPh sb="1" eb="3">
      <t>ウリアゲ</t>
    </rPh>
    <phoneticPr fontId="3"/>
  </si>
  <si>
    <t>タンブラー</t>
    <phoneticPr fontId="3"/>
  </si>
  <si>
    <t>ビアジョッキ</t>
    <phoneticPr fontId="3"/>
  </si>
  <si>
    <t>ピッチャー</t>
    <phoneticPr fontId="3"/>
  </si>
  <si>
    <t>4月</t>
    <rPh sb="1" eb="2">
      <t>ガツ</t>
    </rPh>
    <phoneticPr fontId="3"/>
  </si>
  <si>
    <t>5月</t>
  </si>
  <si>
    <t>6月</t>
  </si>
  <si>
    <t>数量</t>
    <rPh sb="0" eb="2">
      <t>スウリョウ</t>
    </rPh>
    <phoneticPr fontId="3"/>
  </si>
  <si>
    <t>金額</t>
    <rPh sb="0" eb="2">
      <t>キンガク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</si>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</sst>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2" xfId="1" applyFont="1" applyBorder="1">
      <alignment vertical="center"/>
    </xf>
    <xf numFmtId="0" fontId="0" fillId="0" borderId="14" xfId="0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0" fillId="0" borderId="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D10" sqref="D10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125" style="2" customWidth="1"/>
    <col min="4" max="6" width="9.125" customWidth="1"/>
  </cols>
  <sheetData>
    <row r="1" spans="2:6" ht="14.25" x14ac:dyDescent="0.15">
      <c r="B1" s="1" t="s">
        <v>0</v>
      </c>
      <c r="C1" s="1"/>
    </row>
    <row r="2" spans="2:6" ht="3.75" customHeight="1" thickBot="1" x14ac:dyDescent="0.2"/>
    <row r="3" spans="2:6" x14ac:dyDescent="0.15">
      <c r="B3" s="25"/>
      <c r="C3" s="26"/>
      <c r="D3" s="12" t="s">
        <v>4</v>
      </c>
      <c r="E3" s="12" t="s">
        <v>5</v>
      </c>
      <c r="F3" s="13" t="s">
        <v>6</v>
      </c>
    </row>
    <row r="4" spans="2:6" x14ac:dyDescent="0.15">
      <c r="B4" s="27" t="s">
        <v>1</v>
      </c>
      <c r="C4" s="5" t="s">
        <v>7</v>
      </c>
      <c r="D4" s="6">
        <v>498</v>
      </c>
      <c r="E4" s="6">
        <v>324</v>
      </c>
      <c r="F4" s="14">
        <v>286</v>
      </c>
    </row>
    <row r="5" spans="2:6" x14ac:dyDescent="0.15">
      <c r="B5" s="27"/>
      <c r="C5" s="3" t="s">
        <v>8</v>
      </c>
      <c r="D5" s="4">
        <f>D4*500</f>
        <v>249000</v>
      </c>
      <c r="E5" s="4">
        <f t="shared" ref="E5:F5" si="0">E4*500</f>
        <v>162000</v>
      </c>
      <c r="F5" s="15">
        <f t="shared" si="0"/>
        <v>143000</v>
      </c>
    </row>
    <row r="6" spans="2:6" x14ac:dyDescent="0.15">
      <c r="B6" s="27" t="s">
        <v>2</v>
      </c>
      <c r="C6" s="5" t="s">
        <v>7</v>
      </c>
      <c r="D6" s="6">
        <v>326</v>
      </c>
      <c r="E6" s="6">
        <v>280</v>
      </c>
      <c r="F6" s="14">
        <v>415</v>
      </c>
    </row>
    <row r="7" spans="2:6" x14ac:dyDescent="0.15">
      <c r="B7" s="27"/>
      <c r="C7" s="3" t="s">
        <v>8</v>
      </c>
      <c r="D7" s="4">
        <f>D6*980</f>
        <v>319480</v>
      </c>
      <c r="E7" s="4">
        <f t="shared" ref="E7:F7" si="1">E6*980</f>
        <v>274400</v>
      </c>
      <c r="F7" s="15">
        <f t="shared" si="1"/>
        <v>406700</v>
      </c>
    </row>
    <row r="8" spans="2:6" x14ac:dyDescent="0.15">
      <c r="B8" s="27" t="s">
        <v>3</v>
      </c>
      <c r="C8" s="5" t="s">
        <v>7</v>
      </c>
      <c r="D8" s="7">
        <v>125</v>
      </c>
      <c r="E8" s="6">
        <v>214</v>
      </c>
      <c r="F8" s="14">
        <v>98</v>
      </c>
    </row>
    <row r="9" spans="2:6" ht="14.25" thickBot="1" x14ac:dyDescent="0.2">
      <c r="B9" s="28"/>
      <c r="C9" s="10" t="s">
        <v>8</v>
      </c>
      <c r="D9" s="11">
        <f>2500*D8</f>
        <v>312500</v>
      </c>
      <c r="E9" s="11">
        <f t="shared" ref="E9:F9" si="2">2500*E8</f>
        <v>535000</v>
      </c>
      <c r="F9" s="16">
        <f t="shared" si="2"/>
        <v>245000</v>
      </c>
    </row>
    <row r="10" spans="2:6" ht="14.25" thickTop="1" x14ac:dyDescent="0.15">
      <c r="B10" s="29" t="s">
        <v>9</v>
      </c>
      <c r="C10" s="8" t="s">
        <v>7</v>
      </c>
      <c r="D10" s="9"/>
      <c r="E10" s="9"/>
      <c r="F10" s="17"/>
    </row>
    <row r="11" spans="2:6" ht="14.25" thickBot="1" x14ac:dyDescent="0.2">
      <c r="B11" s="30"/>
      <c r="C11" s="18" t="s">
        <v>8</v>
      </c>
      <c r="D11" s="19"/>
      <c r="E11" s="19"/>
      <c r="F11" s="20"/>
    </row>
  </sheetData>
  <mergeCells count="5">
    <mergeCell ref="B3:C3"/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D10" sqref="D10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125" style="2" customWidth="1"/>
    <col min="4" max="6" width="9.125" customWidth="1"/>
  </cols>
  <sheetData>
    <row r="1" spans="2:6" ht="14.25" x14ac:dyDescent="0.15">
      <c r="B1" s="1" t="s">
        <v>0</v>
      </c>
      <c r="C1" s="1"/>
    </row>
    <row r="2" spans="2:6" ht="3.75" customHeight="1" thickBot="1" x14ac:dyDescent="0.2"/>
    <row r="3" spans="2:6" x14ac:dyDescent="0.15">
      <c r="B3" s="25"/>
      <c r="C3" s="26"/>
      <c r="D3" s="12" t="s">
        <v>4</v>
      </c>
      <c r="E3" s="12" t="s">
        <v>5</v>
      </c>
      <c r="F3" s="13" t="s">
        <v>6</v>
      </c>
    </row>
    <row r="4" spans="2:6" x14ac:dyDescent="0.15">
      <c r="B4" s="27" t="s">
        <v>1</v>
      </c>
      <c r="C4" s="5" t="s">
        <v>7</v>
      </c>
      <c r="D4" s="6">
        <v>498</v>
      </c>
      <c r="E4" s="6">
        <v>324</v>
      </c>
      <c r="F4" s="14">
        <v>286</v>
      </c>
    </row>
    <row r="5" spans="2:6" x14ac:dyDescent="0.15">
      <c r="B5" s="27"/>
      <c r="C5" s="3" t="s">
        <v>8</v>
      </c>
      <c r="D5" s="4">
        <f>D4*500</f>
        <v>249000</v>
      </c>
      <c r="E5" s="4">
        <f t="shared" ref="E5:F5" si="0">E4*500</f>
        <v>162000</v>
      </c>
      <c r="F5" s="15">
        <f t="shared" si="0"/>
        <v>143000</v>
      </c>
    </row>
    <row r="6" spans="2:6" x14ac:dyDescent="0.15">
      <c r="B6" s="27" t="s">
        <v>2</v>
      </c>
      <c r="C6" s="5" t="s">
        <v>7</v>
      </c>
      <c r="D6" s="6">
        <v>326</v>
      </c>
      <c r="E6" s="6">
        <v>280</v>
      </c>
      <c r="F6" s="14">
        <v>415</v>
      </c>
    </row>
    <row r="7" spans="2:6" x14ac:dyDescent="0.15">
      <c r="B7" s="27"/>
      <c r="C7" s="3" t="s">
        <v>8</v>
      </c>
      <c r="D7" s="4">
        <f>D6*980</f>
        <v>319480</v>
      </c>
      <c r="E7" s="4">
        <f t="shared" ref="E7:F7" si="1">E6*980</f>
        <v>274400</v>
      </c>
      <c r="F7" s="15">
        <f t="shared" si="1"/>
        <v>406700</v>
      </c>
    </row>
    <row r="8" spans="2:6" x14ac:dyDescent="0.15">
      <c r="B8" s="27" t="s">
        <v>3</v>
      </c>
      <c r="C8" s="5" t="s">
        <v>7</v>
      </c>
      <c r="D8" s="7">
        <v>125</v>
      </c>
      <c r="E8" s="6">
        <v>214</v>
      </c>
      <c r="F8" s="14">
        <v>98</v>
      </c>
    </row>
    <row r="9" spans="2:6" ht="14.25" thickBot="1" x14ac:dyDescent="0.2">
      <c r="B9" s="28"/>
      <c r="C9" s="10" t="s">
        <v>8</v>
      </c>
      <c r="D9" s="11">
        <f>2500*D8</f>
        <v>312500</v>
      </c>
      <c r="E9" s="11">
        <f t="shared" ref="E9:F9" si="2">2500*E8</f>
        <v>535000</v>
      </c>
      <c r="F9" s="16">
        <f t="shared" si="2"/>
        <v>245000</v>
      </c>
    </row>
    <row r="10" spans="2:6" ht="14.25" thickTop="1" x14ac:dyDescent="0.15">
      <c r="B10" s="29" t="s">
        <v>9</v>
      </c>
      <c r="C10" s="8" t="s">
        <v>7</v>
      </c>
      <c r="D10" s="21">
        <f>SUMIF($C$4:$C$9,$C10,D$4:D$9)</f>
        <v>949</v>
      </c>
      <c r="E10" s="21">
        <f t="shared" ref="E10:F11" si="3">SUMIF($C$4:$C$9,$C10,E$4:E$9)</f>
        <v>818</v>
      </c>
      <c r="F10" s="22">
        <f t="shared" si="3"/>
        <v>799</v>
      </c>
    </row>
    <row r="11" spans="2:6" ht="14.25" thickBot="1" x14ac:dyDescent="0.2">
      <c r="B11" s="30"/>
      <c r="C11" s="18" t="s">
        <v>8</v>
      </c>
      <c r="D11" s="23">
        <f>SUMIF($C$4:$C$9,$C11,D$4:D$9)</f>
        <v>880980</v>
      </c>
      <c r="E11" s="23">
        <f t="shared" si="3"/>
        <v>971400</v>
      </c>
      <c r="F11" s="24">
        <f t="shared" si="3"/>
        <v>794700</v>
      </c>
    </row>
  </sheetData>
  <mergeCells count="5">
    <mergeCell ref="B4:B5"/>
    <mergeCell ref="B6:B7"/>
    <mergeCell ref="B8:B9"/>
    <mergeCell ref="B10:B11"/>
    <mergeCell ref="B3:C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2011-04-26T14:41:15Z</dcterms:modified>
</cp:coreProperties>
</file>