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 activeTab="3"/>
  </bookViews>
  <sheets>
    <sheet name="4月" sheetId="16" r:id="rId1"/>
    <sheet name="5月" sheetId="17" r:id="rId2"/>
    <sheet name="6月" sheetId="18" r:id="rId3"/>
    <sheet name="集計表①" sheetId="22" r:id="rId4"/>
    <sheet name="集計表②" sheetId="25" r:id="rId5"/>
  </sheets>
  <definedNames>
    <definedName name="_4月_金額" localSheetId="4">_4月TBL[金額]</definedName>
    <definedName name="_4月_金額">_4月TBL[金額]</definedName>
    <definedName name="_4月_商品名" localSheetId="4">_4月TBL[商品名]</definedName>
    <definedName name="_4月_商品名">_4月TBL[商品名]</definedName>
    <definedName name="_4月_店舗名" localSheetId="4">_4月TBL[店舗名]</definedName>
    <definedName name="_4月_店舗名">_4月TBL[店舗名]</definedName>
    <definedName name="_5月_金額" localSheetId="4">_5月TBL[金額]</definedName>
    <definedName name="_5月_金額">_5月TBL[金額]</definedName>
    <definedName name="_5月_商品名" localSheetId="4">_5月TBL[商品名]</definedName>
    <definedName name="_5月_商品名">_5月TBL[商品名]</definedName>
    <definedName name="_5月_店舗名" localSheetId="4">_5月TBL[店舗名]</definedName>
    <definedName name="_5月_店舗名">_5月TBL[店舗名]</definedName>
    <definedName name="_6月_金額" localSheetId="4">_6月TBL[金額]</definedName>
    <definedName name="_6月_金額">_6月TBL[金額]</definedName>
    <definedName name="_6月_商品名" localSheetId="4">_6月TBL[商品名]</definedName>
    <definedName name="_6月_商品名">_6月TBL[商品名]</definedName>
    <definedName name="_6月_店舗名" localSheetId="4">_6月TBL[店舗名]</definedName>
    <definedName name="_6月_店舗名">_6月TBL[店舗名]</definedName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D7" i="25" l="1"/>
  <c r="C10" i="25"/>
  <c r="E12" i="25"/>
  <c r="D15" i="25"/>
  <c r="C7" i="25"/>
  <c r="E9" i="25"/>
  <c r="D12" i="25"/>
  <c r="C15" i="25"/>
  <c r="E17" i="25"/>
  <c r="C7" i="22"/>
  <c r="E9" i="22"/>
  <c r="D12" i="22"/>
  <c r="C15" i="22"/>
  <c r="E17" i="22"/>
  <c r="D9" i="22"/>
  <c r="C12" i="22"/>
  <c r="E14" i="22"/>
  <c r="D17" i="22"/>
  <c r="C8" i="25"/>
  <c r="E10" i="25"/>
  <c r="D13" i="25"/>
  <c r="C16" i="25"/>
  <c r="E7" i="25"/>
  <c r="D10" i="25"/>
  <c r="C13" i="25"/>
  <c r="E15" i="25"/>
  <c r="D6" i="25"/>
  <c r="E7" i="22"/>
  <c r="D10" i="22"/>
  <c r="C13" i="22"/>
  <c r="E15" i="22"/>
  <c r="D7" i="22"/>
  <c r="C10" i="22"/>
  <c r="E12" i="22"/>
  <c r="D15" i="22"/>
  <c r="D6" i="22"/>
  <c r="E8" i="25"/>
  <c r="D11" i="25"/>
  <c r="C14" i="25"/>
  <c r="E16" i="25"/>
  <c r="D8" i="25"/>
  <c r="C11" i="25"/>
  <c r="E13" i="25"/>
  <c r="D16" i="25"/>
  <c r="E6" i="25"/>
  <c r="D8" i="22"/>
  <c r="C11" i="22"/>
  <c r="E13" i="22"/>
  <c r="D16" i="22"/>
  <c r="C8" i="22"/>
  <c r="E10" i="22"/>
  <c r="D13" i="22"/>
  <c r="C16" i="22"/>
  <c r="E6" i="22"/>
  <c r="D9" i="25"/>
  <c r="C12" i="25"/>
  <c r="E14" i="25"/>
  <c r="D17" i="25"/>
  <c r="C9" i="25"/>
  <c r="E11" i="25"/>
  <c r="D14" i="25"/>
  <c r="C17" i="25"/>
  <c r="C6" i="25"/>
  <c r="C9" i="22"/>
  <c r="E11" i="22"/>
  <c r="D14" i="22"/>
  <c r="C17" i="22"/>
  <c r="E8" i="22"/>
  <c r="D11" i="22"/>
  <c r="C14" i="22"/>
  <c r="E16" i="22"/>
  <c r="C6" i="22"/>
  <c r="C18" i="22" l="1"/>
  <c r="F6" i="22"/>
  <c r="F14" i="22"/>
  <c r="F17" i="22"/>
  <c r="F9" i="22"/>
  <c r="F6" i="25"/>
  <c r="C18" i="25"/>
  <c r="F17" i="25"/>
  <c r="F9" i="25"/>
  <c r="F12" i="25"/>
  <c r="E18" i="22"/>
  <c r="F16" i="22"/>
  <c r="F8" i="22"/>
  <c r="F11" i="22"/>
  <c r="E18" i="25"/>
  <c r="F11" i="25"/>
  <c r="F14" i="25"/>
  <c r="D18" i="22"/>
  <c r="F10" i="22"/>
  <c r="F13" i="22"/>
  <c r="D18" i="25"/>
  <c r="F13" i="25"/>
  <c r="F16" i="25"/>
  <c r="F8" i="25"/>
  <c r="F12" i="22"/>
  <c r="F15" i="22"/>
  <c r="F7" i="22"/>
  <c r="F15" i="25"/>
  <c r="F7" i="25"/>
  <c r="F10" i="25"/>
  <c r="F18" i="25" l="1"/>
  <c r="F18" i="22"/>
</calcChain>
</file>

<file path=xl/sharedStrings.xml><?xml version="1.0" encoding="utf-8"?>
<sst xmlns="http://schemas.openxmlformats.org/spreadsheetml/2006/main" count="210" uniqueCount="51">
  <si>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</si>
  <si>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</si>
  <si>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</si>
  <si>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</si>
  <si>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</si>
  <si>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</si>
  <si>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</si>
  <si>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</si>
  <si>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</si>
  <si>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</si>
  <si>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</si>
  <si>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</si>
  <si>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</si>
  <si>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</si>
  <si>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</si>
  <si>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</si>
  <si>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</si>
  <si>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</si>
  <si>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</si>
  <si>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</si>
  <si>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</si>
  <si>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</si>
  <si>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</si>
  <si>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</si>
  <si>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</si>
  <si>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</si>
  <si>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</si>
  <si>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</si>
  <si>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</si>
  <si>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</si>
  <si>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</si>
  <si>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</si>
  <si>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</si>
  <si>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</si>
  <si>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</si>
  <si>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</si>
  <si>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</si>
  <si>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</si>
  <si>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</si>
  <si>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</si>
  <si>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</si>
  <si>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</si>
  <si>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</si>
  <si>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</si>
  <si>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</si>
  <si>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</si>
  <si>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</si>
  <si>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</si>
  <si>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</si>
  <si>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</si>
  <si>
    <t>店舗名</t>
    <rPh sb="0" eb="2">
      <t>テンポ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</si>
</sst>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8" xfId="0" applyNumberFormat="1" applyBorder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disablePrompts="1"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C6" sqref="C6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 ht="14.25" thickBot="1">
      <c r="B3" s="13" t="s">
        <v>50</v>
      </c>
      <c r="C3" s="14" t="s">
        <v>7</v>
      </c>
    </row>
    <row r="4" spans="2:6" ht="6" customHeight="1" thickBot="1"/>
    <row r="5" spans="2:6">
      <c r="B5" s="15"/>
      <c r="C5" s="23" t="s">
        <v>47</v>
      </c>
      <c r="D5" s="23" t="s">
        <v>48</v>
      </c>
      <c r="E5" s="23" t="s">
        <v>49</v>
      </c>
      <c r="F5" s="16" t="s">
        <v>42</v>
      </c>
    </row>
    <row r="6" spans="2:6">
      <c r="B6" s="17" t="s">
        <v>41</v>
      </c>
      <c r="C6" s="18">
        <f ca="1">SUMIFS(INDIRECT("_"&amp;C$5&amp;"_金額"),INDIRECT("_"&amp;C$5&amp;"_店舗名"),$C$3,INDIRECT("_"&amp;C$5&amp;"_商品名"),$B6)</f>
        <v>490000</v>
      </c>
      <c r="D6" s="18">
        <f t="shared" ref="D6:E17" ca="1" si="0">SUMIFS(INDIRECT("_"&amp;D$5&amp;"_金額"),INDIRECT("_"&amp;D$5&amp;"_店舗名"),$C$3,INDIRECT("_"&amp;D$5&amp;"_商品名"),$B6)</f>
        <v>0</v>
      </c>
      <c r="E6" s="18">
        <f t="shared" ca="1" si="0"/>
        <v>0</v>
      </c>
      <c r="F6" s="19">
        <f t="shared" ref="F6:F18" ca="1" si="1">SUM(C6:E6)</f>
        <v>490000</v>
      </c>
    </row>
    <row r="7" spans="2:6">
      <c r="B7" s="17" t="s">
        <v>43</v>
      </c>
      <c r="C7" s="18">
        <f t="shared" ref="C7:C17" ca="1" si="2">SUMIFS(INDIRECT("_"&amp;C$5&amp;"_金額"),INDIRECT("_"&amp;C$5&amp;"_店舗名"),$C$3,INDIRECT("_"&amp;C$5&amp;"_商品名"),$B7)</f>
        <v>0</v>
      </c>
      <c r="D7" s="18">
        <f t="shared" ca="1" si="0"/>
        <v>0</v>
      </c>
      <c r="E7" s="18">
        <f t="shared" ca="1" si="0"/>
        <v>0</v>
      </c>
      <c r="F7" s="19">
        <f t="shared" ca="1" si="1"/>
        <v>0</v>
      </c>
    </row>
    <row r="8" spans="2:6">
      <c r="B8" s="17" t="s">
        <v>40</v>
      </c>
      <c r="C8" s="18">
        <f t="shared" ca="1" si="2"/>
        <v>15000</v>
      </c>
      <c r="D8" s="18">
        <f t="shared" ca="1" si="0"/>
        <v>65000</v>
      </c>
      <c r="E8" s="18">
        <f t="shared" ca="1" si="0"/>
        <v>0</v>
      </c>
      <c r="F8" s="19">
        <f t="shared" ca="1" si="1"/>
        <v>80000</v>
      </c>
    </row>
    <row r="9" spans="2:6">
      <c r="B9" s="17" t="s">
        <v>44</v>
      </c>
      <c r="C9" s="18">
        <f t="shared" ca="1" si="2"/>
        <v>0</v>
      </c>
      <c r="D9" s="18">
        <f t="shared" ca="1" si="0"/>
        <v>0</v>
      </c>
      <c r="E9" s="18">
        <f t="shared" ca="1" si="0"/>
        <v>0</v>
      </c>
      <c r="F9" s="19">
        <f t="shared" ca="1" si="1"/>
        <v>0</v>
      </c>
    </row>
    <row r="10" spans="2:6">
      <c r="B10" s="17" t="s">
        <v>8</v>
      </c>
      <c r="C10" s="18">
        <f t="shared" ca="1" si="2"/>
        <v>48000</v>
      </c>
      <c r="D10" s="18">
        <f t="shared" ca="1" si="0"/>
        <v>0</v>
      </c>
      <c r="E10" s="18">
        <f t="shared" ca="1" si="0"/>
        <v>192000</v>
      </c>
      <c r="F10" s="19">
        <f t="shared" ca="1" si="1"/>
        <v>240000</v>
      </c>
    </row>
    <row r="11" spans="2:6">
      <c r="B11" s="17" t="s">
        <v>13</v>
      </c>
      <c r="C11" s="18">
        <f t="shared" ca="1" si="2"/>
        <v>0</v>
      </c>
      <c r="D11" s="18">
        <f t="shared" ca="1" si="0"/>
        <v>0</v>
      </c>
      <c r="E11" s="18">
        <f t="shared" ca="1" si="0"/>
        <v>0</v>
      </c>
      <c r="F11" s="19">
        <f t="shared" ca="1" si="1"/>
        <v>0</v>
      </c>
    </row>
    <row r="12" spans="2:6">
      <c r="B12" s="17" t="s">
        <v>14</v>
      </c>
      <c r="C12" s="18">
        <f t="shared" ca="1" si="2"/>
        <v>0</v>
      </c>
      <c r="D12" s="18">
        <f t="shared" ca="1" si="0"/>
        <v>5200</v>
      </c>
      <c r="E12" s="18">
        <f t="shared" ca="1" si="0"/>
        <v>1200</v>
      </c>
      <c r="F12" s="19">
        <f t="shared" ca="1" si="1"/>
        <v>6400</v>
      </c>
    </row>
    <row r="13" spans="2:6">
      <c r="B13" s="17" t="s">
        <v>15</v>
      </c>
      <c r="C13" s="18">
        <f t="shared" ca="1" si="2"/>
        <v>0</v>
      </c>
      <c r="D13" s="18">
        <f t="shared" ca="1" si="0"/>
        <v>42000</v>
      </c>
      <c r="E13" s="18">
        <f t="shared" ca="1" si="0"/>
        <v>0</v>
      </c>
      <c r="F13" s="19">
        <f t="shared" ca="1" si="1"/>
        <v>42000</v>
      </c>
    </row>
    <row r="14" spans="2:6">
      <c r="B14" s="17" t="s">
        <v>45</v>
      </c>
      <c r="C14" s="18">
        <f t="shared" ca="1" si="2"/>
        <v>0</v>
      </c>
      <c r="D14" s="18">
        <f t="shared" ca="1" si="0"/>
        <v>0</v>
      </c>
      <c r="E14" s="18">
        <f t="shared" ca="1" si="0"/>
        <v>0</v>
      </c>
      <c r="F14" s="19">
        <f t="shared" ca="1" si="1"/>
        <v>0</v>
      </c>
    </row>
    <row r="15" spans="2:6">
      <c r="B15" s="17" t="s">
        <v>18</v>
      </c>
      <c r="C15" s="18">
        <f t="shared" ca="1" si="2"/>
        <v>0</v>
      </c>
      <c r="D15" s="18">
        <f t="shared" ca="1" si="0"/>
        <v>2400</v>
      </c>
      <c r="E15" s="18">
        <f t="shared" ca="1" si="0"/>
        <v>0</v>
      </c>
      <c r="F15" s="19">
        <f t="shared" ca="1" si="1"/>
        <v>2400</v>
      </c>
    </row>
    <row r="16" spans="2:6">
      <c r="B16" s="17" t="s">
        <v>11</v>
      </c>
      <c r="C16" s="18">
        <f t="shared" ca="1" si="2"/>
        <v>0</v>
      </c>
      <c r="D16" s="18">
        <f t="shared" ca="1" si="0"/>
        <v>0</v>
      </c>
      <c r="E16" s="18">
        <f t="shared" ca="1" si="0"/>
        <v>0</v>
      </c>
      <c r="F16" s="19">
        <f t="shared" ca="1" si="1"/>
        <v>0</v>
      </c>
    </row>
    <row r="17" spans="2:6">
      <c r="B17" s="17" t="s">
        <v>16</v>
      </c>
      <c r="C17" s="18">
        <f t="shared" ca="1" si="2"/>
        <v>0</v>
      </c>
      <c r="D17" s="18">
        <f t="shared" ca="1" si="0"/>
        <v>0</v>
      </c>
      <c r="E17" s="18">
        <f t="shared" ca="1" si="0"/>
        <v>0</v>
      </c>
      <c r="F17" s="19">
        <f t="shared" ca="1" si="1"/>
        <v>0</v>
      </c>
    </row>
    <row r="18" spans="2:6" ht="14.25" thickBot="1">
      <c r="B18" s="20" t="s">
        <v>42</v>
      </c>
      <c r="C18" s="21">
        <f ca="1">SUM(C6:C17)</f>
        <v>553000</v>
      </c>
      <c r="D18" s="21">
        <f t="shared" ref="D18:E18" ca="1" si="3">SUM(D6:D17)</f>
        <v>114600</v>
      </c>
      <c r="E18" s="21">
        <f t="shared" ca="1" si="3"/>
        <v>193200</v>
      </c>
      <c r="F18" s="22">
        <f t="shared" ca="1" si="1"/>
        <v>860800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C6" sqref="C6:E17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 ht="14.25" thickBot="1">
      <c r="B3" s="13" t="s">
        <v>50</v>
      </c>
      <c r="C3" s="14" t="s">
        <v>7</v>
      </c>
    </row>
    <row r="4" spans="2:6" ht="6" customHeight="1" thickBot="1"/>
    <row r="5" spans="2:6">
      <c r="B5" s="15"/>
      <c r="C5" s="23" t="s">
        <v>47</v>
      </c>
      <c r="D5" s="23" t="s">
        <v>48</v>
      </c>
      <c r="E5" s="23" t="s">
        <v>49</v>
      </c>
      <c r="F5" s="16" t="s">
        <v>42</v>
      </c>
    </row>
    <row r="6" spans="2:6">
      <c r="B6" s="17" t="s">
        <v>41</v>
      </c>
      <c r="C6" s="18">
        <f ca="1">SUMPRODUCT((INDIRECT("_"&amp;C$5&amp;"_店舗名")=$C$3)*(INDIRECT("_"&amp;C$5&amp;"_商品名")=$B6),INDIRECT("_"&amp;C$5&amp;"_金額"))</f>
        <v>490000</v>
      </c>
      <c r="D6" s="18">
        <f t="shared" ref="D6:E17" ca="1" si="0">SUMPRODUCT((INDIRECT("_"&amp;D$5&amp;"_店舗名")=$C$3)*(INDIRECT("_"&amp;D$5&amp;"_商品名")=$B6),INDIRECT("_"&amp;D$5&amp;"_金額"))</f>
        <v>0</v>
      </c>
      <c r="E6" s="18">
        <f t="shared" ca="1" si="0"/>
        <v>0</v>
      </c>
      <c r="F6" s="19">
        <f t="shared" ref="F6:F18" ca="1" si="1">SUM(C6:E6)</f>
        <v>490000</v>
      </c>
    </row>
    <row r="7" spans="2:6">
      <c r="B7" s="17" t="s">
        <v>43</v>
      </c>
      <c r="C7" s="18">
        <f t="shared" ref="C7:C17" ca="1" si="2">SUMPRODUCT((INDIRECT("_"&amp;C$5&amp;"_店舗名")=$C$3)*(INDIRECT("_"&amp;C$5&amp;"_商品名")=$B7),INDIRECT("_"&amp;C$5&amp;"_金額"))</f>
        <v>0</v>
      </c>
      <c r="D7" s="18">
        <f t="shared" ca="1" si="0"/>
        <v>0</v>
      </c>
      <c r="E7" s="18">
        <f t="shared" ca="1" si="0"/>
        <v>0</v>
      </c>
      <c r="F7" s="19">
        <f t="shared" ca="1" si="1"/>
        <v>0</v>
      </c>
    </row>
    <row r="8" spans="2:6">
      <c r="B8" s="17" t="s">
        <v>40</v>
      </c>
      <c r="C8" s="18">
        <f t="shared" ca="1" si="2"/>
        <v>15000</v>
      </c>
      <c r="D8" s="18">
        <f t="shared" ca="1" si="0"/>
        <v>65000</v>
      </c>
      <c r="E8" s="18">
        <f t="shared" ca="1" si="0"/>
        <v>0</v>
      </c>
      <c r="F8" s="19">
        <f t="shared" ca="1" si="1"/>
        <v>80000</v>
      </c>
    </row>
    <row r="9" spans="2:6">
      <c r="B9" s="17" t="s">
        <v>44</v>
      </c>
      <c r="C9" s="18">
        <f t="shared" ca="1" si="2"/>
        <v>0</v>
      </c>
      <c r="D9" s="18">
        <f t="shared" ca="1" si="0"/>
        <v>0</v>
      </c>
      <c r="E9" s="18">
        <f t="shared" ca="1" si="0"/>
        <v>0</v>
      </c>
      <c r="F9" s="19">
        <f t="shared" ca="1" si="1"/>
        <v>0</v>
      </c>
    </row>
    <row r="10" spans="2:6">
      <c r="B10" s="17" t="s">
        <v>8</v>
      </c>
      <c r="C10" s="18">
        <f t="shared" ca="1" si="2"/>
        <v>48000</v>
      </c>
      <c r="D10" s="18">
        <f t="shared" ca="1" si="0"/>
        <v>0</v>
      </c>
      <c r="E10" s="18">
        <f t="shared" ca="1" si="0"/>
        <v>192000</v>
      </c>
      <c r="F10" s="19">
        <f t="shared" ca="1" si="1"/>
        <v>240000</v>
      </c>
    </row>
    <row r="11" spans="2:6">
      <c r="B11" s="17" t="s">
        <v>13</v>
      </c>
      <c r="C11" s="18">
        <f t="shared" ca="1" si="2"/>
        <v>0</v>
      </c>
      <c r="D11" s="18">
        <f t="shared" ca="1" si="0"/>
        <v>0</v>
      </c>
      <c r="E11" s="18">
        <f t="shared" ca="1" si="0"/>
        <v>0</v>
      </c>
      <c r="F11" s="19">
        <f t="shared" ca="1" si="1"/>
        <v>0</v>
      </c>
    </row>
    <row r="12" spans="2:6">
      <c r="B12" s="17" t="s">
        <v>14</v>
      </c>
      <c r="C12" s="18">
        <f t="shared" ca="1" si="2"/>
        <v>0</v>
      </c>
      <c r="D12" s="18">
        <f t="shared" ca="1" si="0"/>
        <v>5200</v>
      </c>
      <c r="E12" s="18">
        <f t="shared" ca="1" si="0"/>
        <v>1200</v>
      </c>
      <c r="F12" s="19">
        <f t="shared" ca="1" si="1"/>
        <v>6400</v>
      </c>
    </row>
    <row r="13" spans="2:6">
      <c r="B13" s="17" t="s">
        <v>15</v>
      </c>
      <c r="C13" s="18">
        <f t="shared" ca="1" si="2"/>
        <v>0</v>
      </c>
      <c r="D13" s="18">
        <f t="shared" ca="1" si="0"/>
        <v>42000</v>
      </c>
      <c r="E13" s="18">
        <f t="shared" ca="1" si="0"/>
        <v>0</v>
      </c>
      <c r="F13" s="19">
        <f t="shared" ca="1" si="1"/>
        <v>42000</v>
      </c>
    </row>
    <row r="14" spans="2:6">
      <c r="B14" s="17" t="s">
        <v>45</v>
      </c>
      <c r="C14" s="18">
        <f t="shared" ca="1" si="2"/>
        <v>0</v>
      </c>
      <c r="D14" s="18">
        <f t="shared" ca="1" si="0"/>
        <v>0</v>
      </c>
      <c r="E14" s="18">
        <f t="shared" ca="1" si="0"/>
        <v>0</v>
      </c>
      <c r="F14" s="19">
        <f t="shared" ca="1" si="1"/>
        <v>0</v>
      </c>
    </row>
    <row r="15" spans="2:6">
      <c r="B15" s="17" t="s">
        <v>18</v>
      </c>
      <c r="C15" s="18">
        <f t="shared" ca="1" si="2"/>
        <v>0</v>
      </c>
      <c r="D15" s="18">
        <f t="shared" ca="1" si="0"/>
        <v>2400</v>
      </c>
      <c r="E15" s="18">
        <f t="shared" ca="1" si="0"/>
        <v>0</v>
      </c>
      <c r="F15" s="19">
        <f t="shared" ca="1" si="1"/>
        <v>2400</v>
      </c>
    </row>
    <row r="16" spans="2:6">
      <c r="B16" s="17" t="s">
        <v>11</v>
      </c>
      <c r="C16" s="18">
        <f t="shared" ca="1" si="2"/>
        <v>0</v>
      </c>
      <c r="D16" s="18">
        <f t="shared" ca="1" si="0"/>
        <v>0</v>
      </c>
      <c r="E16" s="18">
        <f t="shared" ca="1" si="0"/>
        <v>0</v>
      </c>
      <c r="F16" s="19">
        <f t="shared" ca="1" si="1"/>
        <v>0</v>
      </c>
    </row>
    <row r="17" spans="2:6">
      <c r="B17" s="17" t="s">
        <v>16</v>
      </c>
      <c r="C17" s="18">
        <f t="shared" ca="1" si="2"/>
        <v>0</v>
      </c>
      <c r="D17" s="18">
        <f t="shared" ca="1" si="0"/>
        <v>0</v>
      </c>
      <c r="E17" s="18">
        <f t="shared" ca="1" si="0"/>
        <v>0</v>
      </c>
      <c r="F17" s="19">
        <f t="shared" ca="1" si="1"/>
        <v>0</v>
      </c>
    </row>
    <row r="18" spans="2:6" ht="14.25" thickBot="1">
      <c r="B18" s="20" t="s">
        <v>42</v>
      </c>
      <c r="C18" s="21">
        <f ca="1">SUM(C6:C17)</f>
        <v>553000</v>
      </c>
      <c r="D18" s="21">
        <f t="shared" ref="D18:E18" ca="1" si="3">SUM(D6:D17)</f>
        <v>114600</v>
      </c>
      <c r="E18" s="21">
        <f t="shared" ca="1" si="3"/>
        <v>193200</v>
      </c>
      <c r="F18" s="22">
        <f t="shared" ca="1" si="1"/>
        <v>860800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18</vt:i4>
      </vt:variant>
    </vt:vector>
  </HeadingPairs>
  <TitlesOfParts>
    <vt:vector size="23" baseType="lpstr">
      <vt:lpstr>4月</vt:lpstr>
      <vt:lpstr>5月</vt:lpstr>
      <vt:lpstr>6月</vt:lpstr>
      <vt:lpstr>集計表①</vt:lpstr>
      <vt:lpstr>集計表②</vt:lpstr>
      <vt:lpstr>集計表②!_4月_金額</vt:lpstr>
      <vt:lpstr>_4月_金額</vt:lpstr>
      <vt:lpstr>集計表②!_4月_商品名</vt:lpstr>
      <vt:lpstr>_4月_商品名</vt:lpstr>
      <vt:lpstr>集計表②!_4月_店舗名</vt:lpstr>
      <vt:lpstr>_4月_店舗名</vt:lpstr>
      <vt:lpstr>集計表②!_5月_金額</vt:lpstr>
      <vt:lpstr>_5月_金額</vt:lpstr>
      <vt:lpstr>集計表②!_5月_商品名</vt:lpstr>
      <vt:lpstr>_5月_商品名</vt:lpstr>
      <vt:lpstr>集計表②!_5月_店舗名</vt:lpstr>
      <vt:lpstr>_5月_店舗名</vt:lpstr>
      <vt:lpstr>集計表②!_6月_金額</vt:lpstr>
      <vt:lpstr>_6月_金額</vt:lpstr>
      <vt:lpstr>集計表②!_6月_商品名</vt:lpstr>
      <vt:lpstr>_6月_商品名</vt:lpstr>
      <vt:lpstr>集計表②!_6月_店舗名</vt:lpstr>
      <vt:lpstr>_6月_店舗名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2010-09-22T15:46:36Z</dcterms:modified>
</cp:coreProperties>
</file>