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 activeTab="1"/>
  </bookViews>
  <sheets>
    <sheet name="売上" sheetId="1" r:id="rId1"/>
    <sheet name="商品別集計" sheetId="16" r:id="rId2"/>
  </sheets>
  <definedNames>
    <definedName name="_xlnm._FilterDatabase" localSheetId="0" hidden="1">売上!$G$3:$G$2003</definedName>
    <definedName name="No.">売上!$B$4:$B$2003</definedName>
    <definedName name="金額">売上!$J$4:$J$2003</definedName>
    <definedName name="種別">売上!$F$4:$F$2003</definedName>
    <definedName name="商品名">売上!$G$4:$G$2003</definedName>
    <definedName name="数量">売上!$I$4:$I$2003</definedName>
    <definedName name="単価">売上!$H$4:$H$2003</definedName>
    <definedName name="地区">売上!$D$4:$D$2003</definedName>
    <definedName name="店舗名">売上!$E$4:$E$2003</definedName>
    <definedName name="日付">売上!$C$4:$C$2003</definedName>
  </definedNames>
  <calcPr calcId="144525"/>
</workbook>
</file>

<file path=xl/calcChain.xml><?xml version="1.0" encoding="utf-8"?>
<calcChain xmlns="http://schemas.openxmlformats.org/spreadsheetml/2006/main">
  <c r="C4" i="16" l="1"/>
  <c r="D4" i="16"/>
  <c r="E4" i="16"/>
  <c r="F4" i="16"/>
  <c r="C5" i="16"/>
  <c r="D5" i="16"/>
  <c r="E5" i="16"/>
  <c r="F5" i="16"/>
  <c r="C6" i="16"/>
  <c r="D6" i="16"/>
  <c r="E6" i="16"/>
  <c r="F6" i="16"/>
  <c r="C7" i="16"/>
  <c r="D7" i="16"/>
  <c r="E7" i="16"/>
  <c r="F7" i="16"/>
  <c r="C8" i="16"/>
  <c r="D8" i="16"/>
  <c r="E8" i="16"/>
  <c r="F8" i="16"/>
  <c r="C9" i="16"/>
  <c r="D9" i="16"/>
  <c r="G9" i="16" s="1"/>
  <c r="E9" i="16"/>
  <c r="F9" i="16"/>
  <c r="C10" i="16"/>
  <c r="D10" i="16"/>
  <c r="G10" i="16" s="1"/>
  <c r="E10" i="16"/>
  <c r="F10" i="16"/>
  <c r="C11" i="16"/>
  <c r="D11" i="16"/>
  <c r="E11" i="16"/>
  <c r="F11" i="16"/>
  <c r="C12" i="16"/>
  <c r="D12" i="16"/>
  <c r="G12" i="16" s="1"/>
  <c r="E12" i="16"/>
  <c r="F12" i="16"/>
  <c r="C13" i="16"/>
  <c r="D13" i="16"/>
  <c r="E13" i="16"/>
  <c r="F13" i="16"/>
  <c r="C14" i="16"/>
  <c r="D14" i="16"/>
  <c r="G14" i="16" s="1"/>
  <c r="E14" i="16"/>
  <c r="F14" i="16"/>
  <c r="C15" i="16"/>
  <c r="D15" i="16"/>
  <c r="G15" i="16" s="1"/>
  <c r="E15" i="16"/>
  <c r="F15" i="16"/>
  <c r="G5" i="16"/>
  <c r="G6" i="16"/>
  <c r="G7" i="16"/>
  <c r="G8" i="16"/>
  <c r="G11" i="16"/>
  <c r="G13" i="16"/>
  <c r="E16" i="16"/>
  <c r="D16" i="16" l="1"/>
  <c r="F16" i="16"/>
  <c r="G4" i="16"/>
  <c r="C16" i="16" l="1"/>
  <c r="G16" i="16" s="1"/>
</calcChain>
</file>

<file path=xl/sharedStrings.xml><?xml version="1.0" encoding="utf-8"?>
<sst xmlns="http://schemas.openxmlformats.org/spreadsheetml/2006/main" count="8029" uniqueCount="44">
  <si>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</si>
  <si>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</si>
  <si>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</si>
  <si>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</si>
  <si>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</si>
  <si>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</si>
  <si>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</si>
  <si>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</si>
  <si>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</si>
  <si>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</si>
  <si>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</si>
  <si>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</si>
  <si>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</si>
  <si>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</si>
  <si>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</si>
  <si>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</si>
  <si>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</si>
  <si>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</si>
  <si>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</si>
  <si>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</si>
  <si>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</si>
  <si>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</si>
  <si>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</si>
  <si>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</si>
  <si>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</si>
  <si>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</si>
  <si>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</si>
  <si>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</si>
  <si>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</si>
  <si>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</si>
  <si>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</si>
  <si>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</si>
  <si>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カップセット</t>
  </si>
  <si>
    <t>プレート皿</t>
  </si>
  <si>
    <t>タンブラー(M)</t>
  </si>
  <si>
    <t>タンブラー(L)</t>
  </si>
  <si>
    <t>ポテトチップ</t>
  </si>
  <si>
    <t>合計</t>
    <rPh sb="0" eb="2">
      <t>ゴウケイ</t>
    </rPh>
    <phoneticPr fontId="2"/>
  </si>
  <si>
    <t>青山店</t>
    <rPh sb="0" eb="2">
      <t>アオヤマ</t>
    </rPh>
    <rPh sb="2" eb="3">
      <t>テン</t>
    </rPh>
    <phoneticPr fontId="2"/>
  </si>
  <si>
    <t>広尾店</t>
    <rPh sb="0" eb="2">
      <t>ヒロオ</t>
    </rPh>
    <rPh sb="2" eb="3">
      <t>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</si>
  <si>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</si>
  <si>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</si>
  <si>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合計</t>
    <rPh sb="0" eb="2">
      <t>ゴウケイ</t>
    </rPh>
    <phoneticPr fontId="2"/>
  </si>
  <si>
    <t>【店舗別売上集計】</t>
    <rPh sb="1" eb="3">
      <t>テンポ</t>
    </rPh>
    <rPh sb="3" eb="4">
      <t>ベツ</t>
    </rPh>
    <rPh sb="4" eb="6">
      <t>ウリアゲ</t>
    </rPh>
    <rPh sb="6" eb="8">
      <t>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</si>
</sst>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38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2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HeaderCell" dxfId="20"/>
      <tableStyleElement type="firstSubtotalColumn" dxfId="19"/>
      <tableStyleElement type="firstSubtotalRow" dxfId="18"/>
      <tableStyleElement type="secondSubtotalRow" dxfId="17"/>
      <tableStyleElement type="firstColumnSubheading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C4" sqref="C4:F15"/>
    </sheetView>
  </sheetViews>
  <sheetFormatPr defaultRowHeight="13.5"/>
  <cols>
    <col min="1" max="1" width="2.625" customWidth="1"/>
    <col min="2" max="2" width="15.75" customWidth="1"/>
    <col min="3" max="6" width="10.625" customWidth="1"/>
    <col min="7" max="7" width="11.625" customWidth="1"/>
  </cols>
  <sheetData>
    <row r="1" spans="2:7" ht="14.25">
      <c r="B1" s="16" t="s">
        <v>43</v>
      </c>
    </row>
    <row r="2" spans="2:7" ht="4.5" customHeight="1"/>
    <row r="3" spans="2:7">
      <c r="B3" s="14"/>
      <c r="C3" s="14" t="s">
        <v>38</v>
      </c>
      <c r="D3" s="14" t="s">
        <v>39</v>
      </c>
      <c r="E3" s="14" t="s">
        <v>40</v>
      </c>
      <c r="F3" s="14" t="s">
        <v>41</v>
      </c>
      <c r="G3" s="14" t="s">
        <v>42</v>
      </c>
    </row>
    <row r="4" spans="2:7">
      <c r="B4" s="17" t="s">
        <v>32</v>
      </c>
      <c r="C4" s="15">
        <f t="shared" ref="C4:F15" si="0">SUMIFS(金額,商品名,$B4,店舗名,C$3)</f>
        <v>7350000</v>
      </c>
      <c r="D4" s="15">
        <f t="shared" si="0"/>
        <v>10220000</v>
      </c>
      <c r="E4" s="15">
        <f t="shared" si="0"/>
        <v>10080000</v>
      </c>
      <c r="F4" s="15">
        <f t="shared" si="0"/>
        <v>18760000</v>
      </c>
      <c r="G4" s="19">
        <f t="shared" ref="G4:G16" si="1">SUM(C4:F4)</f>
        <v>46410000</v>
      </c>
    </row>
    <row r="5" spans="2:7">
      <c r="B5" s="17" t="s">
        <v>33</v>
      </c>
      <c r="C5" s="15">
        <f t="shared" si="0"/>
        <v>2280000</v>
      </c>
      <c r="D5" s="15">
        <f t="shared" si="0"/>
        <v>2300000</v>
      </c>
      <c r="E5" s="15">
        <f t="shared" si="0"/>
        <v>2820000</v>
      </c>
      <c r="F5" s="15">
        <f t="shared" si="0"/>
        <v>3160000</v>
      </c>
      <c r="G5" s="19">
        <f t="shared" si="1"/>
        <v>10560000</v>
      </c>
    </row>
    <row r="6" spans="2:7">
      <c r="B6" s="17" t="s">
        <v>34</v>
      </c>
      <c r="C6" s="15">
        <f t="shared" si="0"/>
        <v>970000</v>
      </c>
      <c r="D6" s="15">
        <f t="shared" si="0"/>
        <v>2540000</v>
      </c>
      <c r="E6" s="15">
        <f t="shared" si="0"/>
        <v>1800000</v>
      </c>
      <c r="F6" s="15">
        <f t="shared" si="0"/>
        <v>1410000</v>
      </c>
      <c r="G6" s="19">
        <f t="shared" si="1"/>
        <v>6720000</v>
      </c>
    </row>
    <row r="7" spans="2:7">
      <c r="B7" s="17" t="s">
        <v>35</v>
      </c>
      <c r="C7" s="15">
        <f t="shared" si="0"/>
        <v>2592000</v>
      </c>
      <c r="D7" s="15">
        <f t="shared" si="0"/>
        <v>960000</v>
      </c>
      <c r="E7" s="15">
        <f t="shared" si="0"/>
        <v>2112000</v>
      </c>
      <c r="F7" s="15">
        <f t="shared" si="0"/>
        <v>2496000</v>
      </c>
      <c r="G7" s="19">
        <f t="shared" si="1"/>
        <v>8160000</v>
      </c>
    </row>
    <row r="8" spans="2:7">
      <c r="B8" s="17" t="s">
        <v>10</v>
      </c>
      <c r="C8" s="15">
        <f t="shared" si="0"/>
        <v>4032000</v>
      </c>
      <c r="D8" s="15">
        <f t="shared" si="0"/>
        <v>3072000</v>
      </c>
      <c r="E8" s="15">
        <f t="shared" si="0"/>
        <v>4128000</v>
      </c>
      <c r="F8" s="15">
        <f t="shared" si="0"/>
        <v>1392000</v>
      </c>
      <c r="G8" s="19">
        <f t="shared" si="1"/>
        <v>12624000</v>
      </c>
    </row>
    <row r="9" spans="2:7">
      <c r="B9" s="17" t="s">
        <v>15</v>
      </c>
      <c r="C9" s="15">
        <f t="shared" si="0"/>
        <v>4000000</v>
      </c>
      <c r="D9" s="15">
        <f t="shared" si="0"/>
        <v>504000</v>
      </c>
      <c r="E9" s="15">
        <f t="shared" si="0"/>
        <v>3984000</v>
      </c>
      <c r="F9" s="15">
        <f t="shared" si="0"/>
        <v>4080000</v>
      </c>
      <c r="G9" s="19">
        <f t="shared" si="1"/>
        <v>12568000</v>
      </c>
    </row>
    <row r="10" spans="2:7">
      <c r="B10" s="17" t="s">
        <v>18</v>
      </c>
      <c r="C10" s="15">
        <f t="shared" si="0"/>
        <v>192400</v>
      </c>
      <c r="D10" s="15">
        <f t="shared" si="0"/>
        <v>305600</v>
      </c>
      <c r="E10" s="15">
        <f t="shared" si="0"/>
        <v>250800</v>
      </c>
      <c r="F10" s="15">
        <f t="shared" si="0"/>
        <v>254000</v>
      </c>
      <c r="G10" s="19">
        <f t="shared" si="1"/>
        <v>1002800</v>
      </c>
    </row>
    <row r="11" spans="2:7">
      <c r="B11" s="17" t="s">
        <v>16</v>
      </c>
      <c r="C11" s="15">
        <f t="shared" si="0"/>
        <v>2163000</v>
      </c>
      <c r="D11" s="15">
        <f t="shared" si="0"/>
        <v>1925000</v>
      </c>
      <c r="E11" s="15">
        <f t="shared" si="0"/>
        <v>1137500</v>
      </c>
      <c r="F11" s="15">
        <f t="shared" si="0"/>
        <v>605500</v>
      </c>
      <c r="G11" s="19">
        <f t="shared" si="1"/>
        <v>5831000</v>
      </c>
    </row>
    <row r="12" spans="2:7">
      <c r="B12" s="17" t="s">
        <v>36</v>
      </c>
      <c r="C12" s="15">
        <f t="shared" si="0"/>
        <v>1218000</v>
      </c>
      <c r="D12" s="15">
        <f t="shared" si="0"/>
        <v>567000</v>
      </c>
      <c r="E12" s="15">
        <f t="shared" si="0"/>
        <v>1197000</v>
      </c>
      <c r="F12" s="15">
        <f t="shared" si="0"/>
        <v>777000</v>
      </c>
      <c r="G12" s="19">
        <f t="shared" si="1"/>
        <v>3759000</v>
      </c>
    </row>
    <row r="13" spans="2:7">
      <c r="B13" s="17" t="s">
        <v>13</v>
      </c>
      <c r="C13" s="15">
        <f t="shared" si="0"/>
        <v>246300</v>
      </c>
      <c r="D13" s="15">
        <f t="shared" si="0"/>
        <v>204600</v>
      </c>
      <c r="E13" s="15">
        <f t="shared" si="0"/>
        <v>219900</v>
      </c>
      <c r="F13" s="15">
        <f t="shared" si="0"/>
        <v>237900</v>
      </c>
      <c r="G13" s="19">
        <f t="shared" si="1"/>
        <v>908700</v>
      </c>
    </row>
    <row r="14" spans="2:7">
      <c r="B14" s="17" t="s">
        <v>17</v>
      </c>
      <c r="C14" s="15">
        <f t="shared" si="0"/>
        <v>239700</v>
      </c>
      <c r="D14" s="15">
        <f t="shared" si="0"/>
        <v>174900</v>
      </c>
      <c r="E14" s="15">
        <f t="shared" si="0"/>
        <v>268500</v>
      </c>
      <c r="F14" s="15">
        <f t="shared" si="0"/>
        <v>142500</v>
      </c>
      <c r="G14" s="19">
        <f t="shared" si="1"/>
        <v>825600</v>
      </c>
    </row>
    <row r="15" spans="2:7">
      <c r="B15" s="17" t="s">
        <v>14</v>
      </c>
      <c r="C15" s="15">
        <f t="shared" si="0"/>
        <v>139680</v>
      </c>
      <c r="D15" s="15">
        <f t="shared" si="0"/>
        <v>130560</v>
      </c>
      <c r="E15" s="15">
        <f t="shared" si="0"/>
        <v>88320</v>
      </c>
      <c r="F15" s="15">
        <f t="shared" si="0"/>
        <v>170400</v>
      </c>
      <c r="G15" s="19">
        <f t="shared" si="1"/>
        <v>528960</v>
      </c>
    </row>
    <row r="16" spans="2:7">
      <c r="B16" s="18" t="s">
        <v>37</v>
      </c>
      <c r="C16" s="19">
        <f>SUM(C4:C15)</f>
        <v>25423080</v>
      </c>
      <c r="D16" s="19">
        <f>SUM(D4:D15)</f>
        <v>22903660</v>
      </c>
      <c r="E16" s="19">
        <f t="shared" ref="E16:F16" si="2">SUM(E4:E15)</f>
        <v>28086020</v>
      </c>
      <c r="F16" s="19">
        <f t="shared" si="2"/>
        <v>33485300</v>
      </c>
      <c r="G16" s="19">
        <f t="shared" si="1"/>
        <v>109898060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9</vt:i4>
      </vt:variant>
    </vt:vector>
  </HeadingPairs>
  <TitlesOfParts>
    <vt:vector size="11" baseType="lpstr">
      <vt:lpstr>売上</vt:lpstr>
      <vt:lpstr>商品別集計</vt:lpstr>
      <vt:lpstr>No.</vt:lpstr>
      <vt:lpstr>金額</vt:lpstr>
      <vt:lpstr>種別</vt:lpstr>
      <vt:lpstr>商品名</vt:lpstr>
      <vt:lpstr>数量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2010-09-22T15:34:40Z</dcterms:modified>
</cp:coreProperties>
</file>